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01"/>
  <workbookPr codeName="ThisWorkbook"/>
  <mc:AlternateContent xmlns:mc="http://schemas.openxmlformats.org/markup-compatibility/2006">
    <mc:Choice Requires="x15">
      <x15ac:absPath xmlns:x15ac="http://schemas.microsoft.com/office/spreadsheetml/2010/11/ac" url="S:\BID Quotes &amp; Contracts\Bid Quotes &amp; Contracts\2023-2024\Connecticut\CRCOG\"/>
    </mc:Choice>
  </mc:AlternateContent>
  <xr:revisionPtr revIDLastSave="0" documentId="13_ncr:1_{98DD84A0-FAB0-46A9-84A8-9D812E4AA675}" xr6:coauthVersionLast="47" xr6:coauthVersionMax="47" xr10:uidLastSave="{00000000-0000-0000-0000-000000000000}"/>
  <workbookProtection lockStructure="1"/>
  <bookViews>
    <workbookView xWindow="-120" yWindow="-120" windowWidth="29040" windowHeight="15720" activeTab="2" xr2:uid="{00000000-000D-0000-FFFF-FFFF00000000}"/>
  </bookViews>
  <sheets>
    <sheet name="Instructions" sheetId="1" r:id="rId1"/>
    <sheet name="Summary" sheetId="2" r:id="rId2"/>
    <sheet name="1" sheetId="3" r:id="rId3"/>
    <sheet name="2" sheetId="4" r:id="rId4"/>
    <sheet name="Response Options (hidden)" sheetId="5" state="veryHidden" r:id="rId5"/>
  </sheets>
  <calcPr calcId="191029" forceFullCal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1" i="4" l="1"/>
  <c r="H30" i="4"/>
  <c r="H29" i="4"/>
  <c r="H28" i="4"/>
  <c r="H27" i="4"/>
  <c r="H26" i="4"/>
  <c r="H25" i="4"/>
  <c r="H24" i="4"/>
  <c r="H23" i="4"/>
  <c r="H22" i="4"/>
  <c r="H21" i="4"/>
  <c r="H20" i="4"/>
  <c r="H19" i="4"/>
  <c r="H18" i="4"/>
  <c r="H17" i="4"/>
  <c r="H16" i="4"/>
  <c r="H15" i="4"/>
  <c r="H14" i="4"/>
  <c r="H13" i="4"/>
  <c r="H12" i="4"/>
  <c r="H11" i="4"/>
  <c r="C34" i="3"/>
  <c r="H33" i="3"/>
  <c r="H32" i="3"/>
  <c r="H31" i="3"/>
  <c r="H30" i="3"/>
  <c r="H29" i="3"/>
  <c r="H28" i="3"/>
  <c r="H27" i="3"/>
  <c r="H26" i="3"/>
  <c r="H25" i="3"/>
  <c r="H24" i="3"/>
  <c r="H23" i="3"/>
  <c r="H22" i="3"/>
  <c r="H21" i="3"/>
  <c r="H20" i="3"/>
  <c r="H19" i="3"/>
  <c r="H18" i="3"/>
  <c r="H17" i="3"/>
  <c r="H16" i="3"/>
  <c r="H15" i="3"/>
  <c r="H14" i="3"/>
  <c r="H13" i="3"/>
  <c r="H12" i="3"/>
  <c r="H11" i="3"/>
  <c r="F34" i="3" l="1"/>
  <c r="E11" i="2" s="1"/>
  <c r="AW12" i="2" s="1"/>
  <c r="F31" i="4"/>
  <c r="E14" i="2" s="1"/>
  <c r="AG15" i="2" s="1"/>
  <c r="C14" i="2"/>
  <c r="C11" i="2"/>
  <c r="C17" i="2" l="1"/>
  <c r="E17" i="2" s="1"/>
  <c r="AO18" i="2" s="1"/>
  <c r="BB12" i="2"/>
  <c r="X12" i="2"/>
  <c r="Y12" i="2"/>
  <c r="BA12" i="2"/>
  <c r="AB12" i="2"/>
  <c r="N12" i="2"/>
  <c r="AY12" i="2"/>
  <c r="Q12" i="2"/>
  <c r="BC12" i="2"/>
  <c r="AR12" i="2"/>
  <c r="P12" i="2"/>
  <c r="AX12" i="2"/>
  <c r="AJ12" i="2"/>
  <c r="L12" i="2"/>
  <c r="BD12" i="2"/>
  <c r="AZ12" i="2"/>
  <c r="K12" i="2"/>
  <c r="M12" i="2"/>
  <c r="T12" i="2"/>
  <c r="AH12" i="2"/>
  <c r="AN12" i="2"/>
  <c r="O12" i="2"/>
  <c r="U12" i="2"/>
  <c r="AK12" i="2"/>
  <c r="AO12" i="2"/>
  <c r="R12" i="2"/>
  <c r="V12" i="2"/>
  <c r="AM12" i="2"/>
  <c r="AP12" i="2"/>
  <c r="W12" i="2"/>
  <c r="AS12" i="2"/>
  <c r="AQ12" i="2"/>
  <c r="BF11" i="2"/>
  <c r="J12" i="2"/>
  <c r="Z12" i="2"/>
  <c r="AE12" i="2"/>
  <c r="AT12" i="2"/>
  <c r="AF12" i="2"/>
  <c r="H12" i="2"/>
  <c r="AA15" i="2"/>
  <c r="N15" i="2"/>
  <c r="I15" i="2"/>
  <c r="Z15" i="2"/>
  <c r="AG12" i="2"/>
  <c r="G12" i="2"/>
  <c r="AV12" i="2"/>
  <c r="AC15" i="2"/>
  <c r="L15" i="2"/>
  <c r="AI12" i="2"/>
  <c r="AA12" i="2"/>
  <c r="I12" i="2"/>
  <c r="S15" i="2"/>
  <c r="AW15" i="2"/>
  <c r="AF15" i="2"/>
  <c r="AL12" i="2"/>
  <c r="AU12" i="2"/>
  <c r="AC12" i="2"/>
  <c r="U15" i="2"/>
  <c r="J15" i="2"/>
  <c r="AZ15" i="2"/>
  <c r="S12" i="2"/>
  <c r="AD12" i="2"/>
  <c r="AT15" i="2"/>
  <c r="Q15" i="2"/>
  <c r="BA15" i="2"/>
  <c r="R15" i="2"/>
  <c r="AK15" i="2"/>
  <c r="O15" i="2"/>
  <c r="AL15" i="2"/>
  <c r="BF14" i="2"/>
  <c r="AI15" i="2"/>
  <c r="AN15" i="2"/>
  <c r="K15" i="2"/>
  <c r="BC15" i="2"/>
  <c r="V15" i="2"/>
  <c r="AE15" i="2"/>
  <c r="P15" i="2"/>
  <c r="AR15" i="2"/>
  <c r="AY15" i="2"/>
  <c r="AJ15" i="2"/>
  <c r="Y15" i="2"/>
  <c r="AO15" i="2"/>
  <c r="BD15" i="2"/>
  <c r="AS15" i="2"/>
  <c r="AP15" i="2"/>
  <c r="G15" i="2"/>
  <c r="AH15" i="2"/>
  <c r="AU15" i="2"/>
  <c r="BB15" i="2"/>
  <c r="H15" i="2"/>
  <c r="AM15" i="2"/>
  <c r="AB15" i="2"/>
  <c r="T15" i="2"/>
  <c r="AV15" i="2"/>
  <c r="X15" i="2"/>
  <c r="W15" i="2"/>
  <c r="AD15" i="2"/>
  <c r="M15" i="2"/>
  <c r="AQ15" i="2"/>
  <c r="AX15" i="2"/>
  <c r="Y18" i="2" l="1"/>
  <c r="AS18" i="2"/>
  <c r="AB18" i="2"/>
  <c r="I18" i="2"/>
  <c r="K18" i="2"/>
  <c r="AE18" i="2"/>
  <c r="J18" i="2"/>
  <c r="T18" i="2"/>
  <c r="AZ18" i="2"/>
  <c r="BD18" i="2"/>
  <c r="G18" i="2"/>
  <c r="R18" i="2"/>
  <c r="P18" i="2"/>
  <c r="AU18" i="2"/>
  <c r="AW18" i="2"/>
  <c r="AD18" i="2"/>
  <c r="AX18" i="2"/>
  <c r="AF18" i="2"/>
  <c r="O18" i="2"/>
  <c r="AJ18" i="2"/>
  <c r="Z18" i="2"/>
  <c r="H18" i="2"/>
  <c r="AY18" i="2"/>
  <c r="AG18" i="2"/>
  <c r="AC18" i="2"/>
  <c r="BA18" i="2"/>
  <c r="M18" i="2"/>
  <c r="AN18" i="2"/>
  <c r="N18" i="2"/>
  <c r="V18" i="2"/>
  <c r="AH18" i="2"/>
  <c r="BB18" i="2"/>
  <c r="AI18" i="2"/>
  <c r="S18" i="2"/>
  <c r="BC18" i="2"/>
  <c r="AM18" i="2"/>
  <c r="BF17" i="2"/>
  <c r="Q18" i="2"/>
  <c r="AP18" i="2"/>
  <c r="AT18" i="2"/>
  <c r="AK18" i="2"/>
  <c r="W18" i="2"/>
  <c r="AV18" i="2"/>
  <c r="X18" i="2"/>
  <c r="AR18" i="2"/>
  <c r="AL18" i="2"/>
  <c r="AQ18" i="2"/>
  <c r="AA18" i="2"/>
  <c r="U18" i="2"/>
  <c r="L18" i="2"/>
</calcChain>
</file>

<file path=xl/sharedStrings.xml><?xml version="1.0" encoding="utf-8"?>
<sst xmlns="http://schemas.openxmlformats.org/spreadsheetml/2006/main" count="140" uniqueCount="120">
  <si>
    <t>c22ba8c49490037a13b6143d5b54c47f92031feb84c494cb0a75fcf95d28da221bb02e64e56b687bedc114ac5023e07b63b0a08946f6797509e9292bbae6e2beyzjBZEz58bEQbYSqSeNTalC/3MaqBQUFV3BTEopKmEK6taE2ikFlrf2kpxM1r4RL</t>
  </si>
  <si>
    <t>Bid Information Questionnaire (Q-79PY)</t>
  </si>
  <si>
    <t>Instructions</t>
  </si>
  <si>
    <t>- The Summary worksheet displays your overall progress for the questionnaire.
- The worksheets numbered from 1 to N represent question sets.
- For each question set, select a response from the dropdown (if applicable) and enter a response comment for each question in the table.
- If specific instructions have been provided for a given subset, they will appear as a tooltip for a purple cell. Mouse-over to review them.
- When pasting content, please use Paste Special as Text without any formatting.
- You can only submit text based responses, please do not use special characters like emojis.
- Please do not change the structure of any of the worksheets. Changing the structure will invalidate your submission.
- Any additional information outside of the given structure of the worksheets will not be visible to the purchaser.
- Please do not save this file in a different format. Saving this file in a different format will invalidate your submission.
- Please do not use Excel formulas in your responses.
- Please follow the instructions provided along with this file to submit it back to Bonfire.
- If you have any questions regarding the content of this file, please contact the appropriate purchaser.
- If you have any technical problems, please contact Bonfire at Support@GoBonfire.com.</t>
  </si>
  <si>
    <t>Additional Instructions</t>
  </si>
  <si>
    <t>This questionnaire should be filled out in its entirety.</t>
  </si>
  <si>
    <t>Total</t>
  </si>
  <si>
    <t>Summary</t>
  </si>
  <si>
    <t>Question Set</t>
  </si>
  <si>
    <t>Questions</t>
  </si>
  <si>
    <t>Hide Me</t>
  </si>
  <si>
    <t>% Complete</t>
  </si>
  <si>
    <t>Progress</t>
  </si>
  <si>
    <t>Question Set 1: SUPPLY DETAILS</t>
  </si>
  <si>
    <t>#</t>
  </si>
  <si>
    <t>Question</t>
  </si>
  <si>
    <t>Response</t>
  </si>
  <si>
    <t>Comment</t>
  </si>
  <si>
    <t>SUPPLY DETAILS</t>
  </si>
  <si>
    <t>1.1.1</t>
  </si>
  <si>
    <t xml:space="preserve">
Brand Name of Liquid Magnesium-Based or Liquid Calcium-Chloride based Product Offered:
</t>
  </si>
  <si>
    <t>1.1.2</t>
  </si>
  <si>
    <t xml:space="preserve">
Product Manufacturer:
</t>
  </si>
  <si>
    <t>1.1.3</t>
  </si>
  <si>
    <t xml:space="preserve">
Road Salt Source:
</t>
  </si>
  <si>
    <t>1.1.4</t>
  </si>
  <si>
    <t xml:space="preserve">
Road Salt Type:
</t>
  </si>
  <si>
    <t>1.1.5</t>
  </si>
  <si>
    <t xml:space="preserve">
Road Salt Producer:
</t>
  </si>
  <si>
    <t>1.1.6</t>
  </si>
  <si>
    <t xml:space="preserve">
Type of Anti-Caking Agent to be utilized and point where applied:
</t>
  </si>
  <si>
    <t>1.1.7</t>
  </si>
  <si>
    <t xml:space="preserve">
Type of Corrosion Inhibitor to be used and point where applied:
</t>
  </si>
  <si>
    <t>1.1.8</t>
  </si>
  <si>
    <t xml:space="preserve">
Mix method for applying liquid magnesium-based product and point where applied:
</t>
  </si>
  <si>
    <t>1.1.9</t>
  </si>
  <si>
    <t xml:space="preserve">
Specific location for treated road salt supply/inventory for resulting CRPC contracts:
</t>
  </si>
  <si>
    <t>1.1.10</t>
  </si>
  <si>
    <t xml:space="preserve">
Inventory at Supply/Inventory Site (tons):
</t>
  </si>
  <si>
    <t>1.1.11</t>
  </si>
  <si>
    <t xml:space="preserve">
The City of Norwalk has specific requirements, no substitutions for Xanthan Gun are allowed. Can you meet these requirements?
</t>
  </si>
  <si>
    <t>DELIVERY:</t>
  </si>
  <si>
    <t>1.2.1</t>
  </si>
  <si>
    <t xml:space="preserve">
Name,location, and # of trucks of delivery companies used to deliver the product (other than bidder-owned trucks). Please specify number of trucks to be secured from each.
</t>
  </si>
  <si>
    <t>1.2.2</t>
  </si>
  <si>
    <t xml:space="preserve">
Indicate the earliest date when deliveries can commence:
</t>
  </si>
  <si>
    <t>1.2.3</t>
  </si>
  <si>
    <t xml:space="preserve">
Please indicate if participating entities would be able to arrange to pick-up supply at the storage terminal:
</t>
  </si>
  <si>
    <t>1.2.4</t>
  </si>
  <si>
    <t xml:space="preserve">
If a participating entity wanted to pick-up their supply, what is the minimum truck size you can support?
</t>
  </si>
  <si>
    <t>ORDERING:</t>
  </si>
  <si>
    <t>1.3.1</t>
  </si>
  <si>
    <t xml:space="preserve">
Indicate the contact person(s) who will be responsible for receiving and processing routine orders (Monday to Friday, 7:30 a.m. to 3:30 p.m.).  Include names, phone and fax numbers, addresses and company affiliations.
</t>
  </si>
  <si>
    <t>1.3.2</t>
  </si>
  <si>
    <t xml:space="preserve">
Indicate the contact person(s) who will be responsible for receiving and processing emergency orders (Monday to Friday, after 3:30 p.m. and on weekends/holidays). Include names, phone and fax numbers, addresses and company affiliations.
</t>
  </si>
  <si>
    <t>1.3.3</t>
  </si>
  <si>
    <t xml:space="preserve">
Indicate the latest date when orders can be placed:
</t>
  </si>
  <si>
    <t>CONTINGENCY PLANS:</t>
  </si>
  <si>
    <t>1.4.1</t>
  </si>
  <si>
    <t xml:space="preserve">
In the event of extreme weather (e.g. storms occurring every 2 or 3 days or extreme cold temperatures), what alternative plans do you have in place if this affects your supply chain? What are your plans to communicate about delays or other supply issues with your customers?
</t>
  </si>
  <si>
    <t>Question Set 2: REFERENCES</t>
  </si>
  <si>
    <t>Reference 1</t>
  </si>
  <si>
    <t>2.1.1</t>
  </si>
  <si>
    <t xml:space="preserve">
Agency Name
</t>
  </si>
  <si>
    <t>2.1.2</t>
  </si>
  <si>
    <t xml:space="preserve">
Contact Name
</t>
  </si>
  <si>
    <t>2.1.3</t>
  </si>
  <si>
    <t xml:space="preserve">
Contact Number
</t>
  </si>
  <si>
    <t>2.1.4</t>
  </si>
  <si>
    <t xml:space="preserve">
Contact Email
</t>
  </si>
  <si>
    <t>Reference 2</t>
  </si>
  <si>
    <t>2.2.1</t>
  </si>
  <si>
    <t>2.2.2</t>
  </si>
  <si>
    <t>2.2.3</t>
  </si>
  <si>
    <t xml:space="preserve">
Contact Phone
</t>
  </si>
  <si>
    <t>2.2.4</t>
  </si>
  <si>
    <t>Reference 3</t>
  </si>
  <si>
    <t>2.3.1</t>
  </si>
  <si>
    <t>2.3.2</t>
  </si>
  <si>
    <t>2.3.3</t>
  </si>
  <si>
    <t>2.3.4</t>
  </si>
  <si>
    <t>Reference 4</t>
  </si>
  <si>
    <t>2.4.1</t>
  </si>
  <si>
    <t>2.4.2</t>
  </si>
  <si>
    <t>2.4.3</t>
  </si>
  <si>
    <t>2.4.4</t>
  </si>
  <si>
    <t>ProMelt Ultra 2000 INH</t>
  </si>
  <si>
    <t>Innovative Surface Solutions</t>
  </si>
  <si>
    <t>Chile</t>
  </si>
  <si>
    <t>Rock</t>
  </si>
  <si>
    <t>CMC - Chile</t>
  </si>
  <si>
    <t>YPS - At Source</t>
  </si>
  <si>
    <t>Inhibitor applied during manuafacturing of liquid</t>
  </si>
  <si>
    <t>Pug Mill</t>
  </si>
  <si>
    <t>Providence, RI</t>
  </si>
  <si>
    <t>TBD up to 150,000 tons</t>
  </si>
  <si>
    <t>No</t>
  </si>
  <si>
    <t>July 1, 2023</t>
  </si>
  <si>
    <t>As Needed</t>
  </si>
  <si>
    <t>18 Tons</t>
  </si>
  <si>
    <t>Jeremy Warren or Sarah Pearson
Eastern Salt Co., Inc.
170 Allens Ave
Providence, RI 02903
Phone 617-389-7258 
Fax 401-473-0752</t>
  </si>
  <si>
    <t>June 30, 2024</t>
  </si>
  <si>
    <t>Supply from alternate terminal and communicate with customer via phone if delays are expected.</t>
  </si>
  <si>
    <t>City of Norwich, CT</t>
  </si>
  <si>
    <t>Patrick McLaughlin</t>
  </si>
  <si>
    <t>860-823-3798</t>
  </si>
  <si>
    <t>pmclaughlin@cityofnorwich.org</t>
  </si>
  <si>
    <t>Town of Putnam, CT</t>
  </si>
  <si>
    <t>Travis Sirrine</t>
  </si>
  <si>
    <t>860-963-6813</t>
  </si>
  <si>
    <t>travis.sirrine@putnamct.us</t>
  </si>
  <si>
    <t>Brian LaVoie</t>
  </si>
  <si>
    <t>860-748-2139</t>
  </si>
  <si>
    <t>lavoiebj@mansfieldct.org</t>
  </si>
  <si>
    <t>Town of East Hampton, CT</t>
  </si>
  <si>
    <t>Matthew Walsh</t>
  </si>
  <si>
    <t>860-267-4747</t>
  </si>
  <si>
    <t>mwalsh@easthamptonct.gov</t>
  </si>
  <si>
    <t>Town of Mansfield, CT</t>
  </si>
  <si>
    <r>
      <t xml:space="preserve">SRS National 199 Lazy Lane Southington, CT 06489 40 Delivery Trucks - Drock Trucking 59 Stone Road Dayville, CT 06241 10 Delivery Trucks - JA Larochelle Trucking 362 Pompeo Rd N. Grosvenordale CT 06255 2 Delivery Trucks, Amcon Services LLC 86 Oslo Street Mystic, CT 06355 15 Delivery Trucks </t>
    </r>
    <r>
      <rPr>
        <sz val="12"/>
        <color rgb="FF548235"/>
        <rFont val="Arial"/>
        <family val="2"/>
      </rPr>
      <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</si>
</sst>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 &quot;Questions&quot;"/>
    <numFmt numFmtId="165" formatCode="0\ &quot;pts&quot;"/>
    <numFmt numFmtId="166" formatCode="0.00%\ &quot;Complete&quot;"/>
    <numFmt numFmtId="167" formatCode="&quot;The comment must be left blank for this response&quot;"/>
  </numFmts>
  <fonts count="8" x14ac:knownFonts="1">
    <font>
      <sz val="12"/>
      <color rgb="FF000000"/>
      <name val="Arial"/>
    </font>
    <font>
      <b/>
      <sz val="22"/>
      <color rgb="FF404040"/>
      <name val="Arial"/>
    </font>
    <font>
      <b/>
      <sz val="12"/>
      <color rgb="FFFFFFFF"/>
      <name val="Arial"/>
    </font>
    <font>
      <b/>
      <sz val="14"/>
      <color rgb="FFFFFFFF"/>
      <name val="Arial"/>
    </font>
    <font>
      <sz val="12"/>
      <color rgb="FFFFFFFF"/>
      <name val="Arial"/>
    </font>
    <font>
      <u/>
      <sz val="12"/>
      <color theme="10"/>
      <name val="Arial"/>
    </font>
    <font>
      <sz val="12"/>
      <color rgb="FF000000"/>
      <name val="Arial"/>
      <family val="2"/>
    </font>
    <font>
      <sz val="12"/>
      <color rgb="FF548235"/>
      <name val="Arial"/>
      <family val="2"/>
    </font>
  </fonts>
  <fills count="7">
    <fill>
      <patternFill patternType="none"/>
    </fill>
    <fill>
      <patternFill patternType="gray125"/>
    </fill>
    <fill>
      <patternFill patternType="solid">
        <fgColor rgb="FFFFFFFF"/>
        <bgColor rgb="FF000000"/>
      </patternFill>
    </fill>
    <fill>
      <patternFill patternType="solid">
        <fgColor rgb="FFF2F2F2"/>
        <bgColor rgb="FF000000"/>
      </patternFill>
    </fill>
    <fill>
      <patternFill patternType="solid">
        <fgColor rgb="FF5FADCF"/>
        <bgColor rgb="FF000000"/>
      </patternFill>
    </fill>
    <fill>
      <patternFill patternType="solid">
        <fgColor rgb="FF548BA1"/>
        <bgColor rgb="FF000000"/>
      </patternFill>
    </fill>
    <fill>
      <patternFill patternType="solid">
        <fgColor rgb="FF7F7F7F"/>
        <bgColor rgb="FF000000"/>
      </patternFill>
    </fill>
  </fills>
  <borders count="24">
    <border>
      <left/>
      <right/>
      <top/>
      <bottom/>
      <diagonal/>
    </border>
    <border>
      <left style="thin">
        <color rgb="FFBFBFBF"/>
      </left>
      <right style="dotted">
        <color rgb="FFBFBFBF"/>
      </right>
      <top style="thin">
        <color rgb="FFBFBFBF"/>
      </top>
      <bottom style="thin">
        <color rgb="FFBFBFBF"/>
      </bottom>
      <diagonal/>
    </border>
    <border>
      <left style="dotted">
        <color rgb="FFBFBFBF"/>
      </left>
      <right style="dotted">
        <color rgb="FFBFBFBF"/>
      </right>
      <top style="thin">
        <color rgb="FFBFBFBF"/>
      </top>
      <bottom style="thin">
        <color rgb="FFBFBFBF"/>
      </bottom>
      <diagonal/>
    </border>
    <border>
      <left style="dotted">
        <color rgb="FFBFBFBF"/>
      </left>
      <right style="thin">
        <color rgb="FFBFBFBF"/>
      </right>
      <top style="thin">
        <color rgb="FFBFBFBF"/>
      </top>
      <bottom style="thin">
        <color rgb="FFBFBFBF"/>
      </bottom>
      <diagonal/>
    </border>
    <border>
      <left/>
      <right style="dotted">
        <color rgb="FFBFBFBF"/>
      </right>
      <top/>
      <bottom/>
      <diagonal/>
    </border>
    <border>
      <left style="dotted">
        <color rgb="FFBFBFBF"/>
      </left>
      <right style="dotted">
        <color rgb="FFBFBFBF"/>
      </right>
      <top/>
      <bottom/>
      <diagonal/>
    </border>
    <border>
      <left style="dotted">
        <color rgb="FFBFBFBF"/>
      </left>
      <right/>
      <top/>
      <bottom/>
      <diagonal/>
    </border>
    <border>
      <left/>
      <right/>
      <top style="medium">
        <color rgb="FFBFBFBF"/>
      </top>
      <bottom/>
      <diagonal/>
    </border>
    <border>
      <left style="dotted">
        <color rgb="FFBFBFBF"/>
      </left>
      <right/>
      <top style="thin">
        <color rgb="FFBFBFBF"/>
      </top>
      <bottom/>
      <diagonal/>
    </border>
    <border>
      <left style="dotted">
        <color rgb="FFBFBFBF"/>
      </left>
      <right/>
      <top/>
      <bottom/>
      <diagonal/>
    </border>
    <border>
      <left style="dotted">
        <color rgb="FFBFBFBF"/>
      </left>
      <right/>
      <top/>
      <bottom style="thin">
        <color rgb="FFBFBFBF"/>
      </bottom>
      <diagonal/>
    </border>
    <border>
      <left/>
      <right/>
      <top style="thin">
        <color rgb="FFBFBFBF"/>
      </top>
      <bottom/>
      <diagonal/>
    </border>
    <border>
      <left/>
      <right/>
      <top/>
      <bottom style="thin">
        <color rgb="FFBFBFBF"/>
      </bottom>
      <diagonal/>
    </border>
    <border>
      <left/>
      <right style="thin">
        <color rgb="FFBFBFBF"/>
      </right>
      <top style="thin">
        <color rgb="FFBFBFBF"/>
      </top>
      <bottom/>
      <diagonal/>
    </border>
    <border>
      <left/>
      <right style="thin">
        <color rgb="FFBFBFBF"/>
      </right>
      <top/>
      <bottom/>
      <diagonal/>
    </border>
    <border>
      <left/>
      <right style="thin">
        <color rgb="FFBFBFBF"/>
      </right>
      <top/>
      <bottom style="thin">
        <color rgb="FFBFBFBF"/>
      </bottom>
      <diagonal/>
    </border>
    <border>
      <left style="thin">
        <color rgb="FFBFBFBF"/>
      </left>
      <right/>
      <top style="thin">
        <color rgb="FFBFBFBF"/>
      </top>
      <bottom style="thin">
        <color rgb="FFBFBFBF"/>
      </bottom>
      <diagonal/>
    </border>
    <border>
      <left/>
      <right/>
      <top style="thin">
        <color rgb="FFBFBFBF"/>
      </top>
      <bottom style="thin">
        <color rgb="FFBFBFBF"/>
      </bottom>
      <diagonal/>
    </border>
    <border>
      <left/>
      <right style="thin">
        <color rgb="FFBFBFBF"/>
      </right>
      <top style="thin">
        <color rgb="FFBFBFBF"/>
      </top>
      <bottom style="thin">
        <color rgb="FFBFBFBF"/>
      </bottom>
      <diagonal/>
    </border>
    <border>
      <left style="thin">
        <color rgb="FFBFBFBF"/>
      </left>
      <right style="dotted">
        <color rgb="FFBFBFBF"/>
      </right>
      <top style="medium">
        <color rgb="FFBFBFBF"/>
      </top>
      <bottom style="thin">
        <color rgb="FFBFBFBF"/>
      </bottom>
      <diagonal/>
    </border>
    <border>
      <left style="dotted">
        <color rgb="FFBFBFBF"/>
      </left>
      <right style="dotted">
        <color rgb="FFBFBFBF"/>
      </right>
      <top style="medium">
        <color rgb="FFBFBFBF"/>
      </top>
      <bottom style="thin">
        <color rgb="FFBFBFBF"/>
      </bottom>
      <diagonal/>
    </border>
    <border>
      <left style="dotted">
        <color rgb="FFBFBFBF"/>
      </left>
      <right/>
      <top style="medium">
        <color rgb="FFBFBFBF"/>
      </top>
      <bottom/>
      <diagonal/>
    </border>
    <border>
      <left/>
      <right/>
      <top style="medium">
        <color rgb="FFBFBFBF"/>
      </top>
      <bottom/>
      <diagonal/>
    </border>
    <border>
      <left/>
      <right style="thin">
        <color rgb="FFBFBFBF"/>
      </right>
      <top style="medium">
        <color rgb="FFBFBFBF"/>
      </top>
      <bottom/>
      <diagonal/>
    </border>
  </borders>
  <cellStyleXfs count="2">
    <xf numFmtId="0" fontId="0" fillId="0" borderId="0"/>
    <xf numFmtId="0" fontId="5" fillId="0" borderId="0" applyNumberFormat="0" applyFill="0" applyBorder="0" applyAlignment="0" applyProtection="0"/>
  </cellStyleXfs>
  <cellXfs count="56">
    <xf numFmtId="0" fontId="0" fillId="2" borderId="0" xfId="0" applyFill="1" applyProtection="1">
      <protection locked="0"/>
    </xf>
    <xf numFmtId="0" fontId="0" fillId="2" borderId="0" xfId="0" applyFill="1"/>
    <xf numFmtId="0" fontId="1" fillId="2" borderId="0" xfId="0" applyFont="1" applyFill="1" applyAlignment="1">
      <alignment horizontal="left" vertical="center"/>
    </xf>
    <xf numFmtId="0" fontId="0" fillId="3" borderId="1" xfId="0" applyFill="1" applyBorder="1" applyAlignment="1">
      <alignment horizontal="center" vertical="center"/>
    </xf>
    <xf numFmtId="0" fontId="0" fillId="3" borderId="2" xfId="0" applyFill="1" applyBorder="1" applyAlignment="1">
      <alignment horizontal="center" vertical="center"/>
    </xf>
    <xf numFmtId="0" fontId="2" fillId="4" borderId="0" xfId="0" applyFont="1" applyFill="1" applyAlignment="1">
      <alignment horizontal="center" vertical="center" wrapText="1"/>
    </xf>
    <xf numFmtId="0" fontId="2" fillId="5" borderId="0" xfId="0" applyFont="1" applyFill="1" applyAlignment="1">
      <alignment horizontal="center" vertical="center" wrapText="1"/>
    </xf>
    <xf numFmtId="49" fontId="0" fillId="3" borderId="2" xfId="0" applyNumberFormat="1" applyFill="1" applyBorder="1" applyAlignment="1" applyProtection="1">
      <alignment horizontal="center" vertical="center" wrapText="1"/>
      <protection locked="0"/>
    </xf>
    <xf numFmtId="49" fontId="0" fillId="3" borderId="3" xfId="0" applyNumberFormat="1" applyFill="1" applyBorder="1" applyAlignment="1" applyProtection="1">
      <alignment horizontal="left" vertical="center" wrapText="1" indent="1"/>
      <protection locked="0"/>
    </xf>
    <xf numFmtId="0" fontId="3" fillId="6" borderId="4" xfId="0" applyFont="1" applyFill="1" applyBorder="1" applyAlignment="1" applyProtection="1">
      <alignment horizontal="left" vertical="center" indent="1"/>
      <protection locked="0"/>
    </xf>
    <xf numFmtId="0" fontId="3" fillId="6" borderId="6" xfId="0" applyFont="1" applyFill="1" applyBorder="1" applyAlignment="1" applyProtection="1">
      <alignment horizontal="left" vertical="center" wrapText="1" indent="1"/>
      <protection locked="0"/>
    </xf>
    <xf numFmtId="165" fontId="3" fillId="4" borderId="7" xfId="0" applyNumberFormat="1" applyFont="1" applyFill="1" applyBorder="1" applyAlignment="1">
      <alignment horizontal="center" vertical="center"/>
    </xf>
    <xf numFmtId="0" fontId="0" fillId="3" borderId="2" xfId="0" applyFill="1" applyBorder="1" applyAlignment="1">
      <alignment horizontal="left" vertical="center" wrapText="1" indent="1"/>
    </xf>
    <xf numFmtId="167" fontId="0" fillId="2" borderId="0" xfId="0" applyNumberFormat="1" applyFill="1" applyAlignment="1">
      <alignment vertical="center" wrapText="1" indent="1" shrinkToFit="1"/>
    </xf>
    <xf numFmtId="0" fontId="4" fillId="3" borderId="8" xfId="0" applyFont="1" applyFill="1" applyBorder="1" applyAlignment="1">
      <alignment horizontal="center" vertical="center"/>
    </xf>
    <xf numFmtId="0" fontId="4" fillId="3" borderId="9" xfId="0" applyFont="1" applyFill="1" applyBorder="1" applyAlignment="1">
      <alignment horizontal="center" vertical="center"/>
    </xf>
    <xf numFmtId="0" fontId="4" fillId="3" borderId="10" xfId="0" applyFont="1" applyFill="1" applyBorder="1" applyAlignment="1">
      <alignment horizontal="center" vertical="center"/>
    </xf>
    <xf numFmtId="0" fontId="4" fillId="3" borderId="11" xfId="0" applyFont="1" applyFill="1" applyBorder="1" applyAlignment="1">
      <alignment horizontal="center" vertical="center"/>
    </xf>
    <xf numFmtId="0" fontId="4" fillId="3" borderId="12" xfId="0" applyFont="1" applyFill="1" applyBorder="1" applyAlignment="1">
      <alignment horizontal="center" vertical="center"/>
    </xf>
    <xf numFmtId="0" fontId="4" fillId="3" borderId="13" xfId="0" applyFont="1" applyFill="1" applyBorder="1" applyAlignment="1">
      <alignment horizontal="center" vertical="center"/>
    </xf>
    <xf numFmtId="0" fontId="4" fillId="3" borderId="14" xfId="0" applyFont="1" applyFill="1" applyBorder="1" applyAlignment="1">
      <alignment horizontal="center" vertical="center"/>
    </xf>
    <xf numFmtId="0" fontId="4" fillId="3" borderId="15" xfId="0" applyFont="1" applyFill="1" applyBorder="1" applyAlignment="1">
      <alignment horizontal="center" vertical="center"/>
    </xf>
    <xf numFmtId="0" fontId="4" fillId="3" borderId="16" xfId="0" applyFont="1" applyFill="1" applyBorder="1" applyAlignment="1">
      <alignment horizontal="center" vertical="center"/>
    </xf>
    <xf numFmtId="0" fontId="4" fillId="3" borderId="17" xfId="0" applyFont="1" applyFill="1" applyBorder="1" applyAlignment="1">
      <alignment horizontal="center" vertical="center"/>
    </xf>
    <xf numFmtId="0" fontId="4" fillId="3" borderId="18" xfId="0" applyFont="1" applyFill="1" applyBorder="1" applyAlignment="1">
      <alignment horizontal="center" vertical="center"/>
    </xf>
    <xf numFmtId="0" fontId="3" fillId="4" borderId="21" xfId="0" applyFont="1" applyFill="1" applyBorder="1" applyAlignment="1">
      <alignment horizontal="center" vertical="center"/>
    </xf>
    <xf numFmtId="0" fontId="3" fillId="4" borderId="22" xfId="0" applyFont="1" applyFill="1" applyBorder="1" applyAlignment="1">
      <alignment horizontal="center" vertical="center"/>
    </xf>
    <xf numFmtId="0" fontId="3" fillId="4" borderId="9" xfId="0" applyFont="1" applyFill="1" applyBorder="1" applyAlignment="1">
      <alignment horizontal="center" vertical="center"/>
    </xf>
    <xf numFmtId="0" fontId="3" fillId="4" borderId="16" xfId="0" applyFont="1" applyFill="1" applyBorder="1" applyAlignment="1">
      <alignment horizontal="center" vertical="center"/>
    </xf>
    <xf numFmtId="0" fontId="3" fillId="4" borderId="17" xfId="0" applyFont="1" applyFill="1" applyBorder="1" applyAlignment="1">
      <alignment horizontal="center" vertical="center"/>
    </xf>
    <xf numFmtId="0" fontId="3" fillId="4" borderId="18" xfId="0" applyFont="1" applyFill="1" applyBorder="1" applyAlignment="1">
      <alignment horizontal="center" vertical="center"/>
    </xf>
    <xf numFmtId="0" fontId="3" fillId="4" borderId="10" xfId="0" applyFont="1" applyFill="1" applyBorder="1" applyAlignment="1">
      <alignment horizontal="center" vertical="center"/>
    </xf>
    <xf numFmtId="0" fontId="3" fillId="4" borderId="12" xfId="0" applyFont="1" applyFill="1" applyBorder="1" applyAlignment="1">
      <alignment horizontal="center" vertical="center"/>
    </xf>
    <xf numFmtId="0" fontId="3" fillId="4" borderId="23" xfId="0" applyFont="1" applyFill="1" applyBorder="1" applyAlignment="1">
      <alignment horizontal="center" vertical="center"/>
    </xf>
    <xf numFmtId="0" fontId="3" fillId="4" borderId="14" xfId="0" applyFont="1" applyFill="1" applyBorder="1" applyAlignment="1">
      <alignment horizontal="center" vertical="center"/>
    </xf>
    <xf numFmtId="0" fontId="3" fillId="4" borderId="15" xfId="0" applyFont="1" applyFill="1" applyBorder="1" applyAlignment="1">
      <alignment horizontal="center" vertical="center"/>
    </xf>
    <xf numFmtId="49" fontId="5" fillId="3" borderId="2" xfId="1" applyNumberFormat="1" applyFill="1" applyBorder="1" applyAlignment="1" applyProtection="1">
      <alignment horizontal="center" vertical="center" wrapText="1"/>
      <protection locked="0"/>
    </xf>
    <xf numFmtId="0" fontId="1" fillId="2" borderId="0" xfId="0" applyFont="1" applyFill="1" applyAlignment="1">
      <alignment horizontal="left" vertical="center" wrapText="1"/>
    </xf>
    <xf numFmtId="0" fontId="0" fillId="2" borderId="0" xfId="0" applyFill="1" applyProtection="1">
      <protection locked="0"/>
    </xf>
    <xf numFmtId="0" fontId="0" fillId="3" borderId="0" xfId="0" applyFill="1" applyAlignment="1">
      <alignment vertical="center" wrapText="1"/>
    </xf>
    <xf numFmtId="0" fontId="0" fillId="2" borderId="0" xfId="0" applyFill="1" applyAlignment="1">
      <alignment vertical="top" wrapText="1"/>
    </xf>
    <xf numFmtId="0" fontId="0" fillId="2" borderId="0" xfId="0" applyFill="1"/>
    <xf numFmtId="0" fontId="0" fillId="3" borderId="1" xfId="0" applyFill="1" applyBorder="1" applyAlignment="1">
      <alignment horizontal="center" vertical="center"/>
    </xf>
    <xf numFmtId="0" fontId="0" fillId="3" borderId="2" xfId="0" applyFill="1" applyBorder="1" applyAlignment="1">
      <alignment horizontal="center" vertical="center"/>
    </xf>
    <xf numFmtId="0" fontId="2" fillId="4" borderId="0" xfId="0" applyFont="1" applyFill="1" applyAlignment="1">
      <alignment horizontal="center" vertical="center" wrapText="1"/>
    </xf>
    <xf numFmtId="0" fontId="3" fillId="4" borderId="19" xfId="0" applyFont="1" applyFill="1" applyBorder="1" applyAlignment="1">
      <alignment horizontal="center" vertical="center"/>
    </xf>
    <xf numFmtId="0" fontId="3" fillId="4" borderId="1" xfId="0" applyFont="1" applyFill="1" applyBorder="1" applyAlignment="1">
      <alignment horizontal="center" vertical="center"/>
    </xf>
    <xf numFmtId="0" fontId="3" fillId="4" borderId="20" xfId="0" applyFont="1" applyFill="1" applyBorder="1" applyAlignment="1">
      <alignment horizontal="center" vertical="center"/>
    </xf>
    <xf numFmtId="0" fontId="3" fillId="4" borderId="2" xfId="0" applyFont="1" applyFill="1" applyBorder="1" applyAlignment="1">
      <alignment horizontal="center" vertical="center"/>
    </xf>
    <xf numFmtId="166" fontId="3" fillId="4" borderId="7" xfId="0" applyNumberFormat="1" applyFont="1" applyFill="1" applyBorder="1" applyAlignment="1">
      <alignment horizontal="center" vertical="center"/>
    </xf>
    <xf numFmtId="0" fontId="3" fillId="4" borderId="7" xfId="0" applyFont="1" applyFill="1" applyBorder="1" applyAlignment="1">
      <alignment horizontal="center" vertical="center"/>
    </xf>
    <xf numFmtId="0" fontId="3" fillId="6" borderId="4" xfId="0" applyFont="1" applyFill="1" applyBorder="1" applyAlignment="1">
      <alignment horizontal="left" vertical="center" wrapText="1" indent="1"/>
    </xf>
    <xf numFmtId="0" fontId="3" fillId="6" borderId="5" xfId="0" applyFont="1" applyFill="1" applyBorder="1" applyAlignment="1">
      <alignment horizontal="left" vertical="center" wrapText="1" indent="1"/>
    </xf>
    <xf numFmtId="0" fontId="3" fillId="6" borderId="6" xfId="0" applyFont="1" applyFill="1" applyBorder="1" applyAlignment="1">
      <alignment horizontal="left" vertical="center" wrapText="1" indent="1"/>
    </xf>
    <xf numFmtId="164" fontId="3" fillId="4" borderId="7" xfId="0" applyNumberFormat="1" applyFont="1" applyFill="1" applyBorder="1" applyAlignment="1">
      <alignment horizontal="center" vertical="center"/>
    </xf>
    <xf numFmtId="49" fontId="6" fillId="3" borderId="2" xfId="0" applyNumberFormat="1" applyFont="1" applyFill="1" applyBorder="1" applyAlignment="1" applyProtection="1">
      <alignment horizontal="center" vertical="center" wrapText="1"/>
      <protection locked="0"/>
    </xf>
  </cellXfs>
  <cellStyles count="2">
    <cellStyle name="Hyperlink" xfId="1" builtinId="8"/>
    <cellStyle name="Normal" xfId="0" builtinId="0"/>
  </cellStyles>
  <dxfs count="36">
    <dxf>
      <font>
        <b/>
        <sz val="14"/>
        <color rgb="FFFFFFFF"/>
      </font>
      <fill>
        <patternFill patternType="solid">
          <fgColor rgb="FFFFFFFF"/>
          <bgColor rgb="FFFFFFFF"/>
        </patternFill>
      </fill>
    </dxf>
    <dxf>
      <font>
        <b/>
        <sz val="14"/>
        <color rgb="FFFFFFFF"/>
      </font>
      <fill>
        <patternFill patternType="solid">
          <fgColor rgb="FFFFFFFF"/>
          <bgColor rgb="FFFFFFFF"/>
        </patternFill>
      </fill>
    </dxf>
    <dxf>
      <font>
        <b/>
        <sz val="14"/>
        <color rgb="FFFFFFFF"/>
      </font>
      <fill>
        <patternFill patternType="solid">
          <fgColor rgb="FFFFFFFF"/>
          <bgColor rgb="FFFFFFFF"/>
        </patternFill>
      </fill>
    </dxf>
    <dxf>
      <font>
        <b/>
        <sz val="14"/>
        <color rgb="FFFFFFFF"/>
      </font>
      <fill>
        <patternFill patternType="solid">
          <fgColor rgb="FFFFFFFF"/>
          <bgColor rgb="FFFFFFFF"/>
        </patternFill>
      </fill>
    </dxf>
    <dxf>
      <font>
        <b/>
        <sz val="14"/>
        <color rgb="FFFFFFFF"/>
      </font>
      <fill>
        <patternFill patternType="solid">
          <fgColor rgb="FFFFFFFF"/>
          <bgColor rgb="FFFFFFFF"/>
        </patternFill>
      </fill>
    </dxf>
    <dxf>
      <font>
        <b/>
        <sz val="14"/>
        <color rgb="FFFFFFFF"/>
      </font>
      <fill>
        <patternFill patternType="solid">
          <fgColor rgb="FFFFFFFF"/>
          <bgColor rgb="FFFFFFFF"/>
        </patternFill>
      </fill>
    </dxf>
    <dxf>
      <font>
        <b/>
        <color rgb="FF9C0006"/>
      </font>
      <fill>
        <patternFill patternType="solid">
          <fgColor rgb="FFF7C6CE"/>
          <bgColor rgb="FFF7C6CE"/>
        </patternFill>
      </fill>
    </dxf>
    <dxf>
      <font>
        <color rgb="FFF7C6CE"/>
      </font>
      <fill>
        <patternFill patternType="solid">
          <fgColor rgb="FFF7C6CE"/>
          <bgColor rgb="FFF7C6CE"/>
        </patternFill>
      </fill>
    </dxf>
    <dxf>
      <font>
        <color rgb="FFC5EFCE"/>
      </font>
      <fill>
        <patternFill patternType="solid">
          <fgColor rgb="FFC5EFCE"/>
          <bgColor rgb="FFC5EFCE"/>
        </patternFill>
      </fill>
    </dxf>
    <dxf>
      <font>
        <b val="0"/>
        <color rgb="FF404040"/>
      </font>
      <fill>
        <patternFill patternType="solid">
          <fgColor rgb="FFC5EFCE"/>
          <bgColor rgb="FFC5EFCE"/>
        </patternFill>
      </fill>
      <alignment horizontal="left" vertical="center"/>
    </dxf>
    <dxf>
      <font>
        <b/>
        <sz val="14"/>
        <color rgb="FFFFFFFF"/>
      </font>
      <fill>
        <patternFill patternType="solid">
          <fgColor rgb="FFFFFFFF"/>
          <bgColor rgb="FFFFFFFF"/>
        </patternFill>
      </fill>
    </dxf>
    <dxf>
      <font>
        <b/>
        <sz val="14"/>
        <color rgb="FFFFFFFF"/>
      </font>
      <fill>
        <patternFill patternType="solid">
          <fgColor rgb="FFFFFFFF"/>
          <bgColor rgb="FFFFFFFF"/>
        </patternFill>
      </fill>
    </dxf>
    <dxf>
      <fill>
        <patternFill patternType="solid">
          <fgColor rgb="FFFFFFFF"/>
          <bgColor rgb="FFFFFFFF"/>
        </patternFill>
      </fill>
    </dxf>
    <dxf>
      <font>
        <b/>
        <sz val="14"/>
        <color rgb="FFFFFFFF"/>
      </font>
      <fill>
        <patternFill patternType="solid">
          <fgColor rgb="FFFFFFFF"/>
          <bgColor rgb="FFFFFFFF"/>
        </patternFill>
      </fill>
    </dxf>
    <dxf>
      <font>
        <b/>
        <sz val="14"/>
        <color rgb="FFFFFFFF"/>
      </font>
      <fill>
        <patternFill patternType="solid">
          <fgColor rgb="FFFFFFFF"/>
          <bgColor rgb="FFFFFFFF"/>
        </patternFill>
      </fill>
    </dxf>
    <dxf>
      <font>
        <b/>
        <sz val="14"/>
        <color rgb="FFFFFFFF"/>
      </font>
      <fill>
        <patternFill patternType="solid">
          <fgColor rgb="FFFFFFFF"/>
          <bgColor rgb="FFFFFFFF"/>
        </patternFill>
      </fill>
    </dxf>
    <dxf>
      <font>
        <b/>
        <sz val="14"/>
        <color rgb="FFFFFFFF"/>
      </font>
      <fill>
        <patternFill patternType="solid">
          <fgColor rgb="FFFFFFFF"/>
          <bgColor rgb="FFFFFFFF"/>
        </patternFill>
      </fill>
    </dxf>
    <dxf>
      <font>
        <b/>
        <sz val="14"/>
        <color rgb="FFFFFFFF"/>
      </font>
      <fill>
        <patternFill patternType="solid">
          <fgColor rgb="FFFFFFFF"/>
          <bgColor rgb="FFFFFFFF"/>
        </patternFill>
      </fill>
    </dxf>
    <dxf>
      <font>
        <b/>
        <sz val="14"/>
        <color rgb="FFFFFFFF"/>
      </font>
      <fill>
        <patternFill patternType="solid">
          <fgColor rgb="FFFFFFFF"/>
          <bgColor rgb="FFFFFFFF"/>
        </patternFill>
      </fill>
    </dxf>
    <dxf>
      <font>
        <b/>
        <color rgb="FF9C0006"/>
      </font>
      <fill>
        <patternFill patternType="solid">
          <fgColor rgb="FFF7C6CE"/>
          <bgColor rgb="FFF7C6CE"/>
        </patternFill>
      </fill>
    </dxf>
    <dxf>
      <font>
        <color rgb="FFF7C6CE"/>
      </font>
      <fill>
        <patternFill patternType="solid">
          <fgColor rgb="FFF7C6CE"/>
          <bgColor rgb="FFF7C6CE"/>
        </patternFill>
      </fill>
    </dxf>
    <dxf>
      <font>
        <color rgb="FFC5EFCE"/>
      </font>
      <fill>
        <patternFill patternType="solid">
          <fgColor rgb="FFC5EFCE"/>
          <bgColor rgb="FFC5EFCE"/>
        </patternFill>
      </fill>
    </dxf>
    <dxf>
      <font>
        <b val="0"/>
        <color rgb="FF404040"/>
      </font>
      <fill>
        <patternFill patternType="solid">
          <fgColor rgb="FFC5EFCE"/>
          <bgColor rgb="FFC5EFCE"/>
        </patternFill>
      </fill>
      <alignment horizontal="left" vertical="center"/>
    </dxf>
    <dxf>
      <font>
        <b/>
        <sz val="14"/>
        <color rgb="FFFFFFFF"/>
      </font>
      <fill>
        <patternFill patternType="solid">
          <fgColor rgb="FFFFFFFF"/>
          <bgColor rgb="FFFFFFFF"/>
        </patternFill>
      </fill>
    </dxf>
    <dxf>
      <font>
        <b/>
        <sz val="14"/>
        <color rgb="FFFFFFFF"/>
      </font>
      <fill>
        <patternFill patternType="solid">
          <fgColor rgb="FFFFFFFF"/>
          <bgColor rgb="FFFFFFFF"/>
        </patternFill>
      </fill>
    </dxf>
    <dxf>
      <fill>
        <patternFill patternType="solid">
          <fgColor rgb="FFFFFFFF"/>
          <bgColor rgb="FFFFFFFF"/>
        </patternFill>
      </fill>
    </dxf>
    <dxf>
      <font>
        <color rgb="FFF7C6CE"/>
      </font>
      <fill>
        <patternFill patternType="solid">
          <fgColor rgb="FFF7C6CE"/>
          <bgColor rgb="FFF7C6CE"/>
        </patternFill>
      </fill>
    </dxf>
    <dxf>
      <font>
        <color rgb="FFC5EFCE"/>
      </font>
      <fill>
        <patternFill patternType="solid">
          <fgColor rgb="FFC5EFCE"/>
          <bgColor rgb="FFC5EFCE"/>
        </patternFill>
      </fill>
    </dxf>
    <dxf>
      <font>
        <color rgb="FFFFFFFF"/>
      </font>
      <fill>
        <patternFill patternType="solid">
          <fgColor rgb="FFFFFFFF"/>
          <bgColor rgb="FFFFFFFF"/>
        </patternFill>
      </fill>
    </dxf>
    <dxf>
      <font>
        <color rgb="FFC5EFCE"/>
      </font>
      <fill>
        <patternFill patternType="solid">
          <fgColor rgb="FFC5EFCE"/>
          <bgColor rgb="FFC5EFCE"/>
        </patternFill>
      </fill>
    </dxf>
    <dxf>
      <font>
        <color rgb="FFFFFFFF"/>
      </font>
      <fill>
        <patternFill patternType="solid">
          <fgColor rgb="FFFFFFFF"/>
          <bgColor rgb="FFFFFFFF"/>
        </patternFill>
      </fill>
    </dxf>
    <dxf>
      <font>
        <color rgb="FFC5EFCE"/>
      </font>
      <fill>
        <patternFill patternType="solid">
          <fgColor rgb="FFC5EFCE"/>
          <bgColor rgb="FFC5EFCE"/>
        </patternFill>
      </fill>
    </dxf>
    <dxf>
      <font>
        <color rgb="FFFFFFFF"/>
      </font>
      <fill>
        <patternFill patternType="solid">
          <fgColor rgb="FFFFFFFF"/>
          <bgColor rgb="FFFFFFFF"/>
        </patternFill>
      </fill>
    </dxf>
    <dxf>
      <font>
        <color rgb="FFC5EFCE"/>
      </font>
      <fill>
        <patternFill patternType="solid">
          <fgColor rgb="FFC5EFCE"/>
          <bgColor rgb="FFC5EFCE"/>
        </patternFill>
      </fill>
    </dxf>
    <dxf>
      <numFmt numFmtId="14" formatCode="0.00%"/>
    </dxf>
    <dxf>
      <fill>
        <patternFill patternType="solid">
          <fgColor rgb="FFFFFFFF"/>
          <bgColor rgb="FFFFFFFF"/>
        </patternFill>
      </fill>
    </dxf>
  </dxfs>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1</xdr:row>
      <xdr:rowOff>0</xdr:rowOff>
    </xdr:from>
    <xdr:ext cx="4762500" cy="647700"/>
    <xdr:pic>
      <xdr:nvPicPr>
        <xdr:cNvPr id="2" name="Capitol Region Council of Governments - Capitol Region Purchasing Council_Logo" descr="Capitol Region Council of Governments - Capitol Region Purchasing Council">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hyperlink" Target="mailto:lavoiebj@mansfieldct.org" TargetMode="External"/><Relationship Id="rId2" Type="http://schemas.openxmlformats.org/officeDocument/2006/relationships/hyperlink" Target="mailto:travis.sirrine@putnamct.us" TargetMode="External"/><Relationship Id="rId1" Type="http://schemas.openxmlformats.org/officeDocument/2006/relationships/hyperlink" Target="mailto:pmclaughlin@cityofnorwich.org" TargetMode="External"/><Relationship Id="rId4" Type="http://schemas.openxmlformats.org/officeDocument/2006/relationships/hyperlink" Target="mailto:mwalsh@easthamptonct.gov"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8:ZZ702"/>
  <sheetViews>
    <sheetView showRowColHeaders="0" workbookViewId="0">
      <selection activeCell="B16" sqref="B16:E16"/>
    </sheetView>
  </sheetViews>
  <sheetFormatPr defaultRowHeight="15" x14ac:dyDescent="0.2"/>
  <cols>
    <col min="2" max="5" width="25" customWidth="1"/>
    <col min="702" max="702" width="9.109375" hidden="1"/>
  </cols>
  <sheetData>
    <row r="8" spans="2:5" ht="32.1" customHeight="1" x14ac:dyDescent="0.2">
      <c r="B8" s="37" t="s">
        <v>1</v>
      </c>
      <c r="C8" s="38"/>
      <c r="D8" s="38"/>
      <c r="E8" s="38"/>
    </row>
    <row r="10" spans="2:5" ht="27.75" x14ac:dyDescent="0.2">
      <c r="B10" s="2" t="s">
        <v>2</v>
      </c>
    </row>
    <row r="12" spans="2:5" ht="409.6" customHeight="1" x14ac:dyDescent="0.2">
      <c r="B12" s="39" t="s">
        <v>3</v>
      </c>
      <c r="C12" s="39"/>
      <c r="D12" s="39"/>
      <c r="E12" s="39"/>
    </row>
    <row r="14" spans="2:5" ht="27.75" x14ac:dyDescent="0.2">
      <c r="B14" s="2" t="s">
        <v>4</v>
      </c>
    </row>
    <row r="16" spans="2:5" ht="15.95" customHeight="1" x14ac:dyDescent="0.2">
      <c r="B16" s="40" t="s">
        <v>5</v>
      </c>
      <c r="C16" s="38"/>
      <c r="D16" s="38"/>
      <c r="E16" s="38"/>
    </row>
    <row r="702" spans="702:702" x14ac:dyDescent="0.2">
      <c r="ZZ702" s="1" t="s">
        <v>0</v>
      </c>
    </row>
  </sheetData>
  <sheetProtection password="E36C" sheet="1" objects="1" scenarios="1" insertHyperlinks="0"/>
  <mergeCells count="3">
    <mergeCell ref="B8:E8"/>
    <mergeCell ref="B12:E12"/>
    <mergeCell ref="B16:E16"/>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BF19"/>
  <sheetViews>
    <sheetView showRowColHeaders="0" workbookViewId="0">
      <pane ySplit="10" topLeftCell="A11" activePane="bottomLeft" state="frozen"/>
      <selection pane="bottomLeft" activeCell="BF11" sqref="BF11:BF19"/>
    </sheetView>
  </sheetViews>
  <sheetFormatPr defaultRowHeight="15" x14ac:dyDescent="0.2"/>
  <cols>
    <col min="2" max="3" width="20" customWidth="1"/>
    <col min="4" max="4" width="9.109375" hidden="1"/>
    <col min="5" max="5" width="20" customWidth="1"/>
    <col min="6" max="6" width="2" customWidth="1"/>
    <col min="7" max="56" width="1" customWidth="1"/>
    <col min="57" max="57" width="2" customWidth="1"/>
    <col min="58" max="58" width="5" customWidth="1"/>
  </cols>
  <sheetData>
    <row r="2" spans="2:58" hidden="1" x14ac:dyDescent="0.2"/>
    <row r="3" spans="2:58" hidden="1" x14ac:dyDescent="0.2"/>
    <row r="4" spans="2:58" hidden="1" x14ac:dyDescent="0.2"/>
    <row r="5" spans="2:58" hidden="1" x14ac:dyDescent="0.2"/>
    <row r="6" spans="2:58" hidden="1" x14ac:dyDescent="0.2"/>
    <row r="7" spans="2:58" hidden="1" x14ac:dyDescent="0.2"/>
    <row r="8" spans="2:58" ht="27.75" x14ac:dyDescent="0.2">
      <c r="B8" s="2" t="s">
        <v>7</v>
      </c>
    </row>
    <row r="10" spans="2:58" ht="32.1" customHeight="1" x14ac:dyDescent="0.2">
      <c r="B10" s="5" t="s">
        <v>8</v>
      </c>
      <c r="C10" s="5" t="s">
        <v>9</v>
      </c>
      <c r="D10" s="5" t="s">
        <v>10</v>
      </c>
      <c r="E10" s="5" t="s">
        <v>11</v>
      </c>
      <c r="F10" s="44" t="s">
        <v>12</v>
      </c>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row>
    <row r="11" spans="2:58" x14ac:dyDescent="0.2">
      <c r="B11" s="42">
        <v>1</v>
      </c>
      <c r="C11" s="43">
        <f>'1'!C34</f>
        <v>19</v>
      </c>
      <c r="D11" s="43"/>
      <c r="E11" s="43">
        <f ca="1">'1'!F34</f>
        <v>1</v>
      </c>
      <c r="F11" s="14"/>
      <c r="G11" s="17"/>
      <c r="H11" s="17"/>
      <c r="I11" s="17"/>
      <c r="J11" s="17"/>
      <c r="K11" s="17"/>
      <c r="L11" s="17"/>
      <c r="M11" s="17"/>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9"/>
      <c r="BF11" s="41" t="b">
        <f ca="1">E11 = 1</f>
        <v>1</v>
      </c>
    </row>
    <row r="12" spans="2:58" x14ac:dyDescent="0.2">
      <c r="B12" s="42"/>
      <c r="C12" s="43"/>
      <c r="D12" s="43"/>
      <c r="E12" s="43"/>
      <c r="F12" s="15"/>
      <c r="G12" s="22" t="b">
        <f ca="1">E11 &gt;= 0.02</f>
        <v>1</v>
      </c>
      <c r="H12" s="23" t="b">
        <f ca="1">E11 &gt;= 0.04</f>
        <v>1</v>
      </c>
      <c r="I12" s="23" t="b">
        <f ca="1">E11 &gt;= 0.06</f>
        <v>1</v>
      </c>
      <c r="J12" s="23" t="b">
        <f ca="1">E11 &gt;= 0.08</f>
        <v>1</v>
      </c>
      <c r="K12" s="23" t="b">
        <f ca="1">E11 &gt;= 0.1</f>
        <v>1</v>
      </c>
      <c r="L12" s="23" t="b">
        <f ca="1">E11 &gt;= 0.12</f>
        <v>1</v>
      </c>
      <c r="M12" s="23" t="b">
        <f ca="1">E11 &gt;= 0.14</f>
        <v>1</v>
      </c>
      <c r="N12" s="23" t="b">
        <f ca="1">E11 &gt;= 0.16</f>
        <v>1</v>
      </c>
      <c r="O12" s="23" t="b">
        <f ca="1">E11 &gt;= 0.18</f>
        <v>1</v>
      </c>
      <c r="P12" s="23" t="b">
        <f ca="1">E11 &gt;= 0.2</f>
        <v>1</v>
      </c>
      <c r="Q12" s="23" t="b">
        <f ca="1">E11 &gt;= 0.22</f>
        <v>1</v>
      </c>
      <c r="R12" s="23" t="b">
        <f ca="1">E11 &gt;= 0.24</f>
        <v>1</v>
      </c>
      <c r="S12" s="23" t="b">
        <f ca="1">E11 &gt;= 0.26</f>
        <v>1</v>
      </c>
      <c r="T12" s="23" t="b">
        <f ca="1">E11 &gt;= 0.28</f>
        <v>1</v>
      </c>
      <c r="U12" s="23" t="b">
        <f ca="1">E11 &gt;= 0.3</f>
        <v>1</v>
      </c>
      <c r="V12" s="23" t="b">
        <f ca="1">E11 &gt;= 0.32</f>
        <v>1</v>
      </c>
      <c r="W12" s="23" t="b">
        <f ca="1">E11 &gt;= 0.34</f>
        <v>1</v>
      </c>
      <c r="X12" s="23" t="b">
        <f ca="1">E11 &gt;= 0.36</f>
        <v>1</v>
      </c>
      <c r="Y12" s="23" t="b">
        <f ca="1">E11 &gt;= 0.38</f>
        <v>1</v>
      </c>
      <c r="Z12" s="23" t="b">
        <f ca="1">E11 &gt;= 0.4</f>
        <v>1</v>
      </c>
      <c r="AA12" s="23" t="b">
        <f ca="1">E11 &gt;= 0.42</f>
        <v>1</v>
      </c>
      <c r="AB12" s="23" t="b">
        <f ca="1">E11 &gt;= 0.44</f>
        <v>1</v>
      </c>
      <c r="AC12" s="23" t="b">
        <f ca="1">E11 &gt;= 0.46</f>
        <v>1</v>
      </c>
      <c r="AD12" s="23" t="b">
        <f ca="1">E11 &gt;= 0.48</f>
        <v>1</v>
      </c>
      <c r="AE12" s="23" t="b">
        <f ca="1">E11 &gt;= 0.5</f>
        <v>1</v>
      </c>
      <c r="AF12" s="23" t="b">
        <f ca="1">E11 &gt;= 0.52</f>
        <v>1</v>
      </c>
      <c r="AG12" s="23" t="b">
        <f ca="1">E11 &gt;= 0.54</f>
        <v>1</v>
      </c>
      <c r="AH12" s="23" t="b">
        <f ca="1">E11 &gt;= 0.56</f>
        <v>1</v>
      </c>
      <c r="AI12" s="23" t="b">
        <f ca="1">E11 &gt;= 0.58</f>
        <v>1</v>
      </c>
      <c r="AJ12" s="23" t="b">
        <f ca="1">E11 &gt;= 0.6</f>
        <v>1</v>
      </c>
      <c r="AK12" s="23" t="b">
        <f ca="1">E11 &gt;= 0.62</f>
        <v>1</v>
      </c>
      <c r="AL12" s="23" t="b">
        <f ca="1">E11 &gt;= 0.64</f>
        <v>1</v>
      </c>
      <c r="AM12" s="23" t="b">
        <f ca="1">E11 &gt;= 0.66</f>
        <v>1</v>
      </c>
      <c r="AN12" s="23" t="b">
        <f ca="1">E11 &gt;= 0.68</f>
        <v>1</v>
      </c>
      <c r="AO12" s="23" t="b">
        <f ca="1">E11 &gt;= 0.7</f>
        <v>1</v>
      </c>
      <c r="AP12" s="23" t="b">
        <f ca="1">E11 &gt;= 0.72</f>
        <v>1</v>
      </c>
      <c r="AQ12" s="23" t="b">
        <f ca="1">E11 &gt;= 0.74</f>
        <v>1</v>
      </c>
      <c r="AR12" s="23" t="b">
        <f ca="1">E11 &gt;= 0.76</f>
        <v>1</v>
      </c>
      <c r="AS12" s="23" t="b">
        <f ca="1">E11 &gt;= 0.78</f>
        <v>1</v>
      </c>
      <c r="AT12" s="23" t="b">
        <f ca="1">E11 &gt;= 0.8</f>
        <v>1</v>
      </c>
      <c r="AU12" s="23" t="b">
        <f ca="1">E11 &gt;= 0.82</f>
        <v>1</v>
      </c>
      <c r="AV12" s="23" t="b">
        <f ca="1">E11 &gt;= 0.84</f>
        <v>1</v>
      </c>
      <c r="AW12" s="23" t="b">
        <f ca="1">E11 &gt;= 0.86</f>
        <v>1</v>
      </c>
      <c r="AX12" s="23" t="b">
        <f ca="1">E11 &gt;= 0.88</f>
        <v>1</v>
      </c>
      <c r="AY12" s="23" t="b">
        <f ca="1">E11 &gt;= 0.9</f>
        <v>1</v>
      </c>
      <c r="AZ12" s="23" t="b">
        <f ca="1">E11 &gt;= 0.92</f>
        <v>1</v>
      </c>
      <c r="BA12" s="23" t="b">
        <f ca="1">E11 &gt;= 0.94</f>
        <v>1</v>
      </c>
      <c r="BB12" s="23" t="b">
        <f ca="1">E11 &gt;= 0.96</f>
        <v>1</v>
      </c>
      <c r="BC12" s="23" t="b">
        <f ca="1">E11 &gt;= 0.98</f>
        <v>1</v>
      </c>
      <c r="BD12" s="24" t="b">
        <f ca="1">E11 &gt;= 1</f>
        <v>1</v>
      </c>
      <c r="BE12" s="20"/>
      <c r="BF12" s="41"/>
    </row>
    <row r="13" spans="2:58" x14ac:dyDescent="0.2">
      <c r="B13" s="42"/>
      <c r="C13" s="43"/>
      <c r="D13" s="43"/>
      <c r="E13" s="43"/>
      <c r="F13" s="16"/>
      <c r="G13" s="18"/>
      <c r="H13" s="18"/>
      <c r="I13" s="18"/>
      <c r="J13" s="18"/>
      <c r="K13" s="18"/>
      <c r="L13" s="18"/>
      <c r="M13" s="18"/>
      <c r="N13" s="18"/>
      <c r="O13" s="18"/>
      <c r="P13" s="18"/>
      <c r="Q13" s="18"/>
      <c r="R13" s="18"/>
      <c r="S13" s="18"/>
      <c r="T13" s="18"/>
      <c r="U13" s="18"/>
      <c r="V13" s="18"/>
      <c r="W13" s="18"/>
      <c r="X13" s="18"/>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c r="AW13" s="18"/>
      <c r="AX13" s="18"/>
      <c r="AY13" s="18"/>
      <c r="AZ13" s="18"/>
      <c r="BA13" s="18"/>
      <c r="BB13" s="18"/>
      <c r="BC13" s="18"/>
      <c r="BD13" s="18"/>
      <c r="BE13" s="21"/>
      <c r="BF13" s="41"/>
    </row>
    <row r="14" spans="2:58" x14ac:dyDescent="0.2">
      <c r="B14" s="42">
        <v>2</v>
      </c>
      <c r="C14" s="43">
        <f>'2'!C31</f>
        <v>16</v>
      </c>
      <c r="D14" s="43"/>
      <c r="E14" s="43">
        <f ca="1">'2'!F31</f>
        <v>1</v>
      </c>
      <c r="F14" s="14"/>
      <c r="G14" s="17"/>
      <c r="H14" s="17"/>
      <c r="I14" s="17"/>
      <c r="J14" s="17"/>
      <c r="K14" s="17"/>
      <c r="L14" s="17"/>
      <c r="M14" s="17"/>
      <c r="N14" s="17"/>
      <c r="O14" s="17"/>
      <c r="P14" s="17"/>
      <c r="Q14" s="17"/>
      <c r="R14" s="17"/>
      <c r="S14" s="17"/>
      <c r="T14" s="17"/>
      <c r="U14" s="17"/>
      <c r="V14" s="17"/>
      <c r="W14" s="17"/>
      <c r="X14" s="17"/>
      <c r="Y14" s="17"/>
      <c r="Z14" s="17"/>
      <c r="AA14" s="17"/>
      <c r="AB14" s="17"/>
      <c r="AC14" s="17"/>
      <c r="AD14" s="17"/>
      <c r="AE14" s="17"/>
      <c r="AF14" s="17"/>
      <c r="AG14" s="17"/>
      <c r="AH14" s="17"/>
      <c r="AI14" s="17"/>
      <c r="AJ14" s="17"/>
      <c r="AK14" s="17"/>
      <c r="AL14" s="17"/>
      <c r="AM14" s="17"/>
      <c r="AN14" s="17"/>
      <c r="AO14" s="17"/>
      <c r="AP14" s="17"/>
      <c r="AQ14" s="17"/>
      <c r="AR14" s="17"/>
      <c r="AS14" s="17"/>
      <c r="AT14" s="17"/>
      <c r="AU14" s="17"/>
      <c r="AV14" s="17"/>
      <c r="AW14" s="17"/>
      <c r="AX14" s="17"/>
      <c r="AY14" s="17"/>
      <c r="AZ14" s="17"/>
      <c r="BA14" s="17"/>
      <c r="BB14" s="17"/>
      <c r="BC14" s="17"/>
      <c r="BD14" s="17"/>
      <c r="BE14" s="19"/>
      <c r="BF14" s="41" t="b">
        <f ca="1">E14 = 1</f>
        <v>1</v>
      </c>
    </row>
    <row r="15" spans="2:58" x14ac:dyDescent="0.2">
      <c r="B15" s="42"/>
      <c r="C15" s="43"/>
      <c r="D15" s="43"/>
      <c r="E15" s="43"/>
      <c r="F15" s="15"/>
      <c r="G15" s="22" t="b">
        <f ca="1">E14 &gt;= 0.02</f>
        <v>1</v>
      </c>
      <c r="H15" s="23" t="b">
        <f ca="1">E14 &gt;= 0.04</f>
        <v>1</v>
      </c>
      <c r="I15" s="23" t="b">
        <f ca="1">E14 &gt;= 0.06</f>
        <v>1</v>
      </c>
      <c r="J15" s="23" t="b">
        <f ca="1">E14 &gt;= 0.08</f>
        <v>1</v>
      </c>
      <c r="K15" s="23" t="b">
        <f ca="1">E14 &gt;= 0.1</f>
        <v>1</v>
      </c>
      <c r="L15" s="23" t="b">
        <f ca="1">E14 &gt;= 0.12</f>
        <v>1</v>
      </c>
      <c r="M15" s="23" t="b">
        <f ca="1">E14 &gt;= 0.14</f>
        <v>1</v>
      </c>
      <c r="N15" s="23" t="b">
        <f ca="1">E14 &gt;= 0.16</f>
        <v>1</v>
      </c>
      <c r="O15" s="23" t="b">
        <f ca="1">E14 &gt;= 0.18</f>
        <v>1</v>
      </c>
      <c r="P15" s="23" t="b">
        <f ca="1">E14 &gt;= 0.2</f>
        <v>1</v>
      </c>
      <c r="Q15" s="23" t="b">
        <f ca="1">E14 &gt;= 0.22</f>
        <v>1</v>
      </c>
      <c r="R15" s="23" t="b">
        <f ca="1">E14 &gt;= 0.24</f>
        <v>1</v>
      </c>
      <c r="S15" s="23" t="b">
        <f ca="1">E14 &gt;= 0.26</f>
        <v>1</v>
      </c>
      <c r="T15" s="23" t="b">
        <f ca="1">E14 &gt;= 0.28</f>
        <v>1</v>
      </c>
      <c r="U15" s="23" t="b">
        <f ca="1">E14 &gt;= 0.3</f>
        <v>1</v>
      </c>
      <c r="V15" s="23" t="b">
        <f ca="1">E14 &gt;= 0.32</f>
        <v>1</v>
      </c>
      <c r="W15" s="23" t="b">
        <f ca="1">E14 &gt;= 0.34</f>
        <v>1</v>
      </c>
      <c r="X15" s="23" t="b">
        <f ca="1">E14 &gt;= 0.36</f>
        <v>1</v>
      </c>
      <c r="Y15" s="23" t="b">
        <f ca="1">E14 &gt;= 0.38</f>
        <v>1</v>
      </c>
      <c r="Z15" s="23" t="b">
        <f ca="1">E14 &gt;= 0.4</f>
        <v>1</v>
      </c>
      <c r="AA15" s="23" t="b">
        <f ca="1">E14 &gt;= 0.42</f>
        <v>1</v>
      </c>
      <c r="AB15" s="23" t="b">
        <f ca="1">E14 &gt;= 0.44</f>
        <v>1</v>
      </c>
      <c r="AC15" s="23" t="b">
        <f ca="1">E14 &gt;= 0.46</f>
        <v>1</v>
      </c>
      <c r="AD15" s="23" t="b">
        <f ca="1">E14 &gt;= 0.48</f>
        <v>1</v>
      </c>
      <c r="AE15" s="23" t="b">
        <f ca="1">E14 &gt;= 0.5</f>
        <v>1</v>
      </c>
      <c r="AF15" s="23" t="b">
        <f ca="1">E14 &gt;= 0.52</f>
        <v>1</v>
      </c>
      <c r="AG15" s="23" t="b">
        <f ca="1">E14 &gt;= 0.54</f>
        <v>1</v>
      </c>
      <c r="AH15" s="23" t="b">
        <f ca="1">E14 &gt;= 0.56</f>
        <v>1</v>
      </c>
      <c r="AI15" s="23" t="b">
        <f ca="1">E14 &gt;= 0.58</f>
        <v>1</v>
      </c>
      <c r="AJ15" s="23" t="b">
        <f ca="1">E14 &gt;= 0.6</f>
        <v>1</v>
      </c>
      <c r="AK15" s="23" t="b">
        <f ca="1">E14 &gt;= 0.62</f>
        <v>1</v>
      </c>
      <c r="AL15" s="23" t="b">
        <f ca="1">E14 &gt;= 0.64</f>
        <v>1</v>
      </c>
      <c r="AM15" s="23" t="b">
        <f ca="1">E14 &gt;= 0.66</f>
        <v>1</v>
      </c>
      <c r="AN15" s="23" t="b">
        <f ca="1">E14 &gt;= 0.68</f>
        <v>1</v>
      </c>
      <c r="AO15" s="23" t="b">
        <f ca="1">E14 &gt;= 0.7</f>
        <v>1</v>
      </c>
      <c r="AP15" s="23" t="b">
        <f ca="1">E14 &gt;= 0.72</f>
        <v>1</v>
      </c>
      <c r="AQ15" s="23" t="b">
        <f ca="1">E14 &gt;= 0.74</f>
        <v>1</v>
      </c>
      <c r="AR15" s="23" t="b">
        <f ca="1">E14 &gt;= 0.76</f>
        <v>1</v>
      </c>
      <c r="AS15" s="23" t="b">
        <f ca="1">E14 &gt;= 0.78</f>
        <v>1</v>
      </c>
      <c r="AT15" s="23" t="b">
        <f ca="1">E14 &gt;= 0.8</f>
        <v>1</v>
      </c>
      <c r="AU15" s="23" t="b">
        <f ca="1">E14 &gt;= 0.82</f>
        <v>1</v>
      </c>
      <c r="AV15" s="23" t="b">
        <f ca="1">E14 &gt;= 0.84</f>
        <v>1</v>
      </c>
      <c r="AW15" s="23" t="b">
        <f ca="1">E14 &gt;= 0.86</f>
        <v>1</v>
      </c>
      <c r="AX15" s="23" t="b">
        <f ca="1">E14 &gt;= 0.88</f>
        <v>1</v>
      </c>
      <c r="AY15" s="23" t="b">
        <f ca="1">E14 &gt;= 0.9</f>
        <v>1</v>
      </c>
      <c r="AZ15" s="23" t="b">
        <f ca="1">E14 &gt;= 0.92</f>
        <v>1</v>
      </c>
      <c r="BA15" s="23" t="b">
        <f ca="1">E14 &gt;= 0.94</f>
        <v>1</v>
      </c>
      <c r="BB15" s="23" t="b">
        <f ca="1">E14 &gt;= 0.96</f>
        <v>1</v>
      </c>
      <c r="BC15" s="23" t="b">
        <f ca="1">E14 &gt;= 0.98</f>
        <v>1</v>
      </c>
      <c r="BD15" s="24" t="b">
        <f ca="1">E14 &gt;= 1</f>
        <v>1</v>
      </c>
      <c r="BE15" s="20"/>
      <c r="BF15" s="41"/>
    </row>
    <row r="16" spans="2:58" x14ac:dyDescent="0.2">
      <c r="B16" s="42"/>
      <c r="C16" s="43"/>
      <c r="D16" s="43"/>
      <c r="E16" s="43"/>
      <c r="F16" s="16"/>
      <c r="G16" s="18"/>
      <c r="H16" s="18"/>
      <c r="I16" s="18"/>
      <c r="J16" s="18"/>
      <c r="K16" s="18"/>
      <c r="L16" s="18"/>
      <c r="M16" s="18"/>
      <c r="N16" s="18"/>
      <c r="O16" s="18"/>
      <c r="P16" s="18"/>
      <c r="Q16" s="18"/>
      <c r="R16" s="18"/>
      <c r="S16" s="18"/>
      <c r="T16" s="18"/>
      <c r="U16" s="18"/>
      <c r="V16" s="18"/>
      <c r="W16" s="18"/>
      <c r="X16" s="18"/>
      <c r="Y16" s="18"/>
      <c r="Z16" s="18"/>
      <c r="AA16" s="18"/>
      <c r="AB16" s="18"/>
      <c r="AC16" s="18"/>
      <c r="AD16" s="18"/>
      <c r="AE16" s="18"/>
      <c r="AF16" s="18"/>
      <c r="AG16" s="18"/>
      <c r="AH16" s="18"/>
      <c r="AI16" s="18"/>
      <c r="AJ16" s="18"/>
      <c r="AK16" s="18"/>
      <c r="AL16" s="18"/>
      <c r="AM16" s="18"/>
      <c r="AN16" s="18"/>
      <c r="AO16" s="18"/>
      <c r="AP16" s="18"/>
      <c r="AQ16" s="18"/>
      <c r="AR16" s="18"/>
      <c r="AS16" s="18"/>
      <c r="AT16" s="18"/>
      <c r="AU16" s="18"/>
      <c r="AV16" s="18"/>
      <c r="AW16" s="18"/>
      <c r="AX16" s="18"/>
      <c r="AY16" s="18"/>
      <c r="AZ16" s="18"/>
      <c r="BA16" s="18"/>
      <c r="BB16" s="18"/>
      <c r="BC16" s="18"/>
      <c r="BD16" s="18"/>
      <c r="BE16" s="21"/>
      <c r="BF16" s="41"/>
    </row>
    <row r="17" spans="2:58" ht="18" x14ac:dyDescent="0.2">
      <c r="B17" s="45" t="s">
        <v>6</v>
      </c>
      <c r="C17" s="47">
        <f>SUM(C11:C16)</f>
        <v>35</v>
      </c>
      <c r="D17" s="47"/>
      <c r="E17" s="47">
        <f ca="1">IF($C$17=0,1,SUMPRODUCT(C11:C16, E11:E16) / $C$17)</f>
        <v>1</v>
      </c>
      <c r="F17" s="25"/>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33"/>
      <c r="BF17" s="41" t="b">
        <f ca="1">E17 = 1</f>
        <v>1</v>
      </c>
    </row>
    <row r="18" spans="2:58" ht="18" x14ac:dyDescent="0.2">
      <c r="B18" s="46"/>
      <c r="C18" s="48"/>
      <c r="D18" s="48"/>
      <c r="E18" s="48"/>
      <c r="F18" s="27"/>
      <c r="G18" s="28" t="b">
        <f ca="1">E17 &gt;= 0.02</f>
        <v>1</v>
      </c>
      <c r="H18" s="29" t="b">
        <f ca="1">E17 &gt;= 0.04</f>
        <v>1</v>
      </c>
      <c r="I18" s="29" t="b">
        <f ca="1">E17 &gt;= 0.06</f>
        <v>1</v>
      </c>
      <c r="J18" s="29" t="b">
        <f ca="1">E17 &gt;= 0.08</f>
        <v>1</v>
      </c>
      <c r="K18" s="29" t="b">
        <f ca="1">E17 &gt;= 0.1</f>
        <v>1</v>
      </c>
      <c r="L18" s="29" t="b">
        <f ca="1">E17 &gt;= 0.12</f>
        <v>1</v>
      </c>
      <c r="M18" s="29" t="b">
        <f ca="1">E17 &gt;= 0.14</f>
        <v>1</v>
      </c>
      <c r="N18" s="29" t="b">
        <f ca="1">E17 &gt;= 0.16</f>
        <v>1</v>
      </c>
      <c r="O18" s="29" t="b">
        <f ca="1">E17 &gt;= 0.18</f>
        <v>1</v>
      </c>
      <c r="P18" s="29" t="b">
        <f ca="1">E17 &gt;= 0.2</f>
        <v>1</v>
      </c>
      <c r="Q18" s="29" t="b">
        <f ca="1">E17 &gt;= 0.22</f>
        <v>1</v>
      </c>
      <c r="R18" s="29" t="b">
        <f ca="1">E17 &gt;= 0.24</f>
        <v>1</v>
      </c>
      <c r="S18" s="29" t="b">
        <f ca="1">E17 &gt;= 0.26</f>
        <v>1</v>
      </c>
      <c r="T18" s="29" t="b">
        <f ca="1">E17 &gt;= 0.28</f>
        <v>1</v>
      </c>
      <c r="U18" s="29" t="b">
        <f ca="1">E17 &gt;= 0.3</f>
        <v>1</v>
      </c>
      <c r="V18" s="29" t="b">
        <f ca="1">E17 &gt;= 0.32</f>
        <v>1</v>
      </c>
      <c r="W18" s="29" t="b">
        <f ca="1">E17 &gt;= 0.34</f>
        <v>1</v>
      </c>
      <c r="X18" s="29" t="b">
        <f ca="1">E17 &gt;= 0.36</f>
        <v>1</v>
      </c>
      <c r="Y18" s="29" t="b">
        <f ca="1">E17 &gt;= 0.38</f>
        <v>1</v>
      </c>
      <c r="Z18" s="29" t="b">
        <f ca="1">E17 &gt;= 0.4</f>
        <v>1</v>
      </c>
      <c r="AA18" s="29" t="b">
        <f ca="1">E17 &gt;= 0.42</f>
        <v>1</v>
      </c>
      <c r="AB18" s="29" t="b">
        <f ca="1">E17 &gt;= 0.44</f>
        <v>1</v>
      </c>
      <c r="AC18" s="29" t="b">
        <f ca="1">E17 &gt;= 0.46</f>
        <v>1</v>
      </c>
      <c r="AD18" s="29" t="b">
        <f ca="1">E17 &gt;= 0.48</f>
        <v>1</v>
      </c>
      <c r="AE18" s="29" t="b">
        <f ca="1">E17 &gt;= 0.5</f>
        <v>1</v>
      </c>
      <c r="AF18" s="29" t="b">
        <f ca="1">E17 &gt;= 0.52</f>
        <v>1</v>
      </c>
      <c r="AG18" s="29" t="b">
        <f ca="1">E17 &gt;= 0.54</f>
        <v>1</v>
      </c>
      <c r="AH18" s="29" t="b">
        <f ca="1">E17 &gt;= 0.56</f>
        <v>1</v>
      </c>
      <c r="AI18" s="29" t="b">
        <f ca="1">E17 &gt;= 0.58</f>
        <v>1</v>
      </c>
      <c r="AJ18" s="29" t="b">
        <f ca="1">E17 &gt;= 0.6</f>
        <v>1</v>
      </c>
      <c r="AK18" s="29" t="b">
        <f ca="1">E17 &gt;= 0.62</f>
        <v>1</v>
      </c>
      <c r="AL18" s="29" t="b">
        <f ca="1">E17 &gt;= 0.64</f>
        <v>1</v>
      </c>
      <c r="AM18" s="29" t="b">
        <f ca="1">E17 &gt;= 0.66</f>
        <v>1</v>
      </c>
      <c r="AN18" s="29" t="b">
        <f ca="1">E17 &gt;= 0.68</f>
        <v>1</v>
      </c>
      <c r="AO18" s="29" t="b">
        <f ca="1">E17 &gt;= 0.7</f>
        <v>1</v>
      </c>
      <c r="AP18" s="29" t="b">
        <f ca="1">E17 &gt;= 0.72</f>
        <v>1</v>
      </c>
      <c r="AQ18" s="29" t="b">
        <f ca="1">E17 &gt;= 0.74</f>
        <v>1</v>
      </c>
      <c r="AR18" s="29" t="b">
        <f ca="1">E17 &gt;= 0.76</f>
        <v>1</v>
      </c>
      <c r="AS18" s="29" t="b">
        <f ca="1">E17 &gt;= 0.78</f>
        <v>1</v>
      </c>
      <c r="AT18" s="29" t="b">
        <f ca="1">E17 &gt;= 0.8</f>
        <v>1</v>
      </c>
      <c r="AU18" s="29" t="b">
        <f ca="1">E17 &gt;= 0.82</f>
        <v>1</v>
      </c>
      <c r="AV18" s="29" t="b">
        <f ca="1">E17 &gt;= 0.84</f>
        <v>1</v>
      </c>
      <c r="AW18" s="29" t="b">
        <f ca="1">E17 &gt;= 0.86</f>
        <v>1</v>
      </c>
      <c r="AX18" s="29" t="b">
        <f ca="1">E17 &gt;= 0.88</f>
        <v>1</v>
      </c>
      <c r="AY18" s="29" t="b">
        <f ca="1">E17 &gt;= 0.9</f>
        <v>1</v>
      </c>
      <c r="AZ18" s="29" t="b">
        <f ca="1">E17 &gt;= 0.92</f>
        <v>1</v>
      </c>
      <c r="BA18" s="29" t="b">
        <f ca="1">E17 &gt;= 0.94</f>
        <v>1</v>
      </c>
      <c r="BB18" s="29" t="b">
        <f ca="1">E17 &gt;= 0.96</f>
        <v>1</v>
      </c>
      <c r="BC18" s="29" t="b">
        <f ca="1">E17 &gt;= 0.98</f>
        <v>1</v>
      </c>
      <c r="BD18" s="30" t="b">
        <f ca="1">E17 &gt;= 1</f>
        <v>1</v>
      </c>
      <c r="BE18" s="34"/>
      <c r="BF18" s="41"/>
    </row>
    <row r="19" spans="2:58" ht="18" x14ac:dyDescent="0.2">
      <c r="B19" s="46"/>
      <c r="C19" s="48"/>
      <c r="D19" s="48"/>
      <c r="E19" s="48"/>
      <c r="F19" s="31"/>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5"/>
      <c r="BF19" s="41"/>
    </row>
  </sheetData>
  <sheetProtection password="E36C" sheet="1" objects="1" scenarios="1" insertHyperlinks="0"/>
  <mergeCells count="16">
    <mergeCell ref="F10:BE10"/>
    <mergeCell ref="B17:B19"/>
    <mergeCell ref="C17:C19"/>
    <mergeCell ref="D17:D19"/>
    <mergeCell ref="E17:E19"/>
    <mergeCell ref="B11:B13"/>
    <mergeCell ref="C11:C13"/>
    <mergeCell ref="D11:D13"/>
    <mergeCell ref="E11:E13"/>
    <mergeCell ref="BF11:BF13"/>
    <mergeCell ref="BF17:BF19"/>
    <mergeCell ref="B14:B16"/>
    <mergeCell ref="C14:C16"/>
    <mergeCell ref="D14:D16"/>
    <mergeCell ref="E14:E16"/>
    <mergeCell ref="BF14:BF16"/>
  </mergeCells>
  <conditionalFormatting sqref="B11:BE16">
    <cfRule type="expression" dxfId="35" priority="8">
      <formula>OR(IF(ISNUMBER($B11),MOD($B11,2)=1,FALSE),IF(ISNUMBER($B10),MOD($B10,2)=1,FALSE),IF(ISNUMBER($B9),MOD($B9,2)=1,FALSE))</formula>
    </cfRule>
  </conditionalFormatting>
  <conditionalFormatting sqref="E11:E19">
    <cfRule type="expression" dxfId="34" priority="7">
      <formula>TRUE</formula>
    </cfRule>
  </conditionalFormatting>
  <conditionalFormatting sqref="G12:BD12">
    <cfRule type="expression" dxfId="33" priority="1">
      <formula>G$12</formula>
    </cfRule>
    <cfRule type="expression" dxfId="32" priority="2">
      <formula>NOT(G$12)</formula>
    </cfRule>
  </conditionalFormatting>
  <conditionalFormatting sqref="G15:BD15">
    <cfRule type="expression" dxfId="31" priority="3">
      <formula>G$15</formula>
    </cfRule>
    <cfRule type="expression" dxfId="30" priority="4">
      <formula>NOT(G$15)</formula>
    </cfRule>
  </conditionalFormatting>
  <conditionalFormatting sqref="G18:BD18">
    <cfRule type="expression" dxfId="29" priority="5">
      <formula>G$18</formula>
    </cfRule>
    <cfRule type="expression" dxfId="28" priority="6">
      <formula>NOT(G$18)</formula>
    </cfRule>
  </conditionalFormatting>
  <conditionalFormatting sqref="BF11:BF19">
    <cfRule type="expression" dxfId="27" priority="9">
      <formula>$BF11</formula>
    </cfRule>
    <cfRule type="expression" dxfId="26" priority="10">
      <formula>$BF11 = FALSE</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I34"/>
  <sheetViews>
    <sheetView showRowColHeaders="0" tabSelected="1" workbookViewId="0">
      <pane ySplit="10" topLeftCell="A20" activePane="bottomLeft" state="frozen"/>
      <selection pane="bottomLeft" activeCell="F24" sqref="F24"/>
    </sheetView>
  </sheetViews>
  <sheetFormatPr defaultRowHeight="15" x14ac:dyDescent="0.2"/>
  <cols>
    <col min="2" max="2" width="9.109375" hidden="1"/>
    <col min="3" max="3" width="10" customWidth="1"/>
    <col min="4" max="4" width="66" customWidth="1"/>
    <col min="5" max="5" width="9.109375" hidden="1"/>
    <col min="6" max="6" width="25" customWidth="1"/>
    <col min="7" max="7" width="66" customWidth="1"/>
    <col min="8" max="8" width="40" customWidth="1"/>
    <col min="9" max="9" width="9.109375" hidden="1"/>
  </cols>
  <sheetData>
    <row r="2" spans="2:9" ht="27.75" x14ac:dyDescent="0.2">
      <c r="C2" s="2" t="s">
        <v>13</v>
      </c>
    </row>
    <row r="3" spans="2:9" hidden="1" x14ac:dyDescent="0.2"/>
    <row r="4" spans="2:9" hidden="1" x14ac:dyDescent="0.2"/>
    <row r="5" spans="2:9" hidden="1" x14ac:dyDescent="0.2"/>
    <row r="6" spans="2:9" hidden="1" x14ac:dyDescent="0.2"/>
    <row r="7" spans="2:9" hidden="1" x14ac:dyDescent="0.2"/>
    <row r="8" spans="2:9" hidden="1" x14ac:dyDescent="0.2"/>
    <row r="10" spans="2:9" ht="32.1" customHeight="1" x14ac:dyDescent="0.2">
      <c r="C10" s="5" t="s">
        <v>14</v>
      </c>
      <c r="D10" s="5" t="s">
        <v>15</v>
      </c>
      <c r="E10" s="5" t="s">
        <v>10</v>
      </c>
      <c r="F10" s="6" t="s">
        <v>16</v>
      </c>
      <c r="G10" s="6" t="s">
        <v>17</v>
      </c>
      <c r="I10" t="s">
        <v>10</v>
      </c>
    </row>
    <row r="11" spans="2:9" ht="20.100000000000001" customHeight="1" x14ac:dyDescent="0.2">
      <c r="B11" s="1"/>
      <c r="C11" s="51" t="s">
        <v>18</v>
      </c>
      <c r="D11" s="52"/>
      <c r="E11" s="53"/>
      <c r="F11" s="9"/>
      <c r="G11" s="10"/>
      <c r="H11" s="13" t="str">
        <f>IF(AND(ISBLANK(F11),ISBLANK(G11)),"?", "Anything entered in this row will be ignored")</f>
        <v>?</v>
      </c>
      <c r="I11" s="1">
        <v>-1</v>
      </c>
    </row>
    <row r="12" spans="2:9" ht="60" x14ac:dyDescent="0.2">
      <c r="B12" s="1">
        <v>900155</v>
      </c>
      <c r="C12" s="3" t="s">
        <v>19</v>
      </c>
      <c r="D12" s="12" t="s">
        <v>20</v>
      </c>
      <c r="E12" s="4"/>
      <c r="F12" s="7" t="s">
        <v>86</v>
      </c>
      <c r="G12" s="8"/>
      <c r="H12" s="13" t="b">
        <f t="shared" ref="H12:H22" ca="1" si="0">IF(AND(
            OR(OFFSET($H12,0,-2) = "-",OFFSET($H12,0,-2) = ""),OFFSET($H12,0,-1) = ""),FALSE,TRUE)</f>
        <v>1</v>
      </c>
      <c r="I12" s="1">
        <v>1</v>
      </c>
    </row>
    <row r="13" spans="2:9" ht="45" x14ac:dyDescent="0.2">
      <c r="B13" s="1">
        <v>900156</v>
      </c>
      <c r="C13" s="3" t="s">
        <v>21</v>
      </c>
      <c r="D13" s="12" t="s">
        <v>22</v>
      </c>
      <c r="E13" s="4"/>
      <c r="F13" s="7" t="s">
        <v>87</v>
      </c>
      <c r="G13" s="8"/>
      <c r="H13" s="13" t="b">
        <f t="shared" ca="1" si="0"/>
        <v>1</v>
      </c>
      <c r="I13" s="1">
        <v>0</v>
      </c>
    </row>
    <row r="14" spans="2:9" ht="45" x14ac:dyDescent="0.2">
      <c r="B14" s="1">
        <v>900157</v>
      </c>
      <c r="C14" s="3" t="s">
        <v>23</v>
      </c>
      <c r="D14" s="12" t="s">
        <v>24</v>
      </c>
      <c r="E14" s="4"/>
      <c r="F14" s="7" t="s">
        <v>88</v>
      </c>
      <c r="G14" s="8"/>
      <c r="H14" s="13" t="b">
        <f t="shared" ca="1" si="0"/>
        <v>1</v>
      </c>
      <c r="I14" s="1">
        <v>1</v>
      </c>
    </row>
    <row r="15" spans="2:9" ht="45" x14ac:dyDescent="0.2">
      <c r="B15" s="1">
        <v>900158</v>
      </c>
      <c r="C15" s="3" t="s">
        <v>25</v>
      </c>
      <c r="D15" s="12" t="s">
        <v>26</v>
      </c>
      <c r="E15" s="4"/>
      <c r="F15" s="7" t="s">
        <v>89</v>
      </c>
      <c r="G15" s="8"/>
      <c r="H15" s="13" t="b">
        <f t="shared" ca="1" si="0"/>
        <v>1</v>
      </c>
      <c r="I15" s="1">
        <v>0</v>
      </c>
    </row>
    <row r="16" spans="2:9" ht="45" x14ac:dyDescent="0.2">
      <c r="B16" s="1">
        <v>900159</v>
      </c>
      <c r="C16" s="3" t="s">
        <v>27</v>
      </c>
      <c r="D16" s="12" t="s">
        <v>28</v>
      </c>
      <c r="E16" s="4"/>
      <c r="F16" s="7" t="s">
        <v>90</v>
      </c>
      <c r="G16" s="8"/>
      <c r="H16" s="13" t="b">
        <f t="shared" ca="1" si="0"/>
        <v>1</v>
      </c>
      <c r="I16" s="1">
        <v>1</v>
      </c>
    </row>
    <row r="17" spans="2:9" ht="45" x14ac:dyDescent="0.2">
      <c r="B17" s="1">
        <v>900160</v>
      </c>
      <c r="C17" s="3" t="s">
        <v>29</v>
      </c>
      <c r="D17" s="12" t="s">
        <v>30</v>
      </c>
      <c r="E17" s="4"/>
      <c r="F17" s="7" t="s">
        <v>91</v>
      </c>
      <c r="G17" s="8"/>
      <c r="H17" s="13" t="b">
        <f t="shared" ca="1" si="0"/>
        <v>1</v>
      </c>
      <c r="I17" s="1">
        <v>0</v>
      </c>
    </row>
    <row r="18" spans="2:9" ht="45" x14ac:dyDescent="0.2">
      <c r="B18" s="1">
        <v>900161</v>
      </c>
      <c r="C18" s="3" t="s">
        <v>31</v>
      </c>
      <c r="D18" s="12" t="s">
        <v>32</v>
      </c>
      <c r="E18" s="4"/>
      <c r="F18" s="7" t="s">
        <v>92</v>
      </c>
      <c r="G18" s="8"/>
      <c r="H18" s="13" t="b">
        <f t="shared" ca="1" si="0"/>
        <v>1</v>
      </c>
      <c r="I18" s="1">
        <v>1</v>
      </c>
    </row>
    <row r="19" spans="2:9" ht="60" x14ac:dyDescent="0.2">
      <c r="B19" s="1">
        <v>900162</v>
      </c>
      <c r="C19" s="3" t="s">
        <v>33</v>
      </c>
      <c r="D19" s="12" t="s">
        <v>34</v>
      </c>
      <c r="E19" s="4"/>
      <c r="F19" s="7" t="s">
        <v>93</v>
      </c>
      <c r="G19" s="8"/>
      <c r="H19" s="13" t="b">
        <f t="shared" ca="1" si="0"/>
        <v>1</v>
      </c>
      <c r="I19" s="1">
        <v>0</v>
      </c>
    </row>
    <row r="20" spans="2:9" ht="60" x14ac:dyDescent="0.2">
      <c r="B20" s="1">
        <v>900163</v>
      </c>
      <c r="C20" s="3" t="s">
        <v>35</v>
      </c>
      <c r="D20" s="12" t="s">
        <v>36</v>
      </c>
      <c r="E20" s="4"/>
      <c r="F20" s="7" t="s">
        <v>94</v>
      </c>
      <c r="G20" s="8"/>
      <c r="H20" s="13" t="b">
        <f t="shared" ca="1" si="0"/>
        <v>1</v>
      </c>
      <c r="I20" s="1">
        <v>1</v>
      </c>
    </row>
    <row r="21" spans="2:9" ht="45" x14ac:dyDescent="0.2">
      <c r="B21" s="1">
        <v>900164</v>
      </c>
      <c r="C21" s="3" t="s">
        <v>37</v>
      </c>
      <c r="D21" s="12" t="s">
        <v>38</v>
      </c>
      <c r="E21" s="4"/>
      <c r="F21" s="7" t="s">
        <v>95</v>
      </c>
      <c r="G21" s="8"/>
      <c r="H21" s="13" t="b">
        <f t="shared" ca="1" si="0"/>
        <v>1</v>
      </c>
      <c r="I21" s="1">
        <v>0</v>
      </c>
    </row>
    <row r="22" spans="2:9" ht="60" x14ac:dyDescent="0.2">
      <c r="B22" s="1">
        <v>900165</v>
      </c>
      <c r="C22" s="3" t="s">
        <v>39</v>
      </c>
      <c r="D22" s="12" t="s">
        <v>40</v>
      </c>
      <c r="E22" s="4"/>
      <c r="F22" s="7" t="s">
        <v>96</v>
      </c>
      <c r="G22" s="8"/>
      <c r="H22" s="13" t="b">
        <f t="shared" ca="1" si="0"/>
        <v>1</v>
      </c>
      <c r="I22" s="1">
        <v>1</v>
      </c>
    </row>
    <row r="23" spans="2:9" ht="20.100000000000001" customHeight="1" x14ac:dyDescent="0.2">
      <c r="B23" s="1"/>
      <c r="C23" s="51" t="s">
        <v>41</v>
      </c>
      <c r="D23" s="52"/>
      <c r="E23" s="53"/>
      <c r="F23" s="9"/>
      <c r="G23" s="10"/>
      <c r="H23" s="13" t="str">
        <f>IF(AND(ISBLANK(F23),ISBLANK(G23)),"?", "Anything entered in this row will be ignored")</f>
        <v>?</v>
      </c>
      <c r="I23" s="1">
        <v>-1</v>
      </c>
    </row>
    <row r="24" spans="2:9" ht="180" x14ac:dyDescent="0.2">
      <c r="B24" s="1">
        <v>900166</v>
      </c>
      <c r="C24" s="3" t="s">
        <v>42</v>
      </c>
      <c r="D24" s="12" t="s">
        <v>43</v>
      </c>
      <c r="E24" s="4"/>
      <c r="F24" s="55" t="s">
        <v>119</v>
      </c>
      <c r="G24" s="8"/>
      <c r="H24" s="13" t="b">
        <f ca="1">IF(AND(
            OR(OFFSET($H24,0,-2) = "-",OFFSET($H24,0,-2) = ""),OFFSET($H24,0,-1) = ""),FALSE,TRUE)</f>
        <v>1</v>
      </c>
      <c r="I24" s="1">
        <v>1</v>
      </c>
    </row>
    <row r="25" spans="2:9" ht="45" x14ac:dyDescent="0.2">
      <c r="B25" s="1">
        <v>900167</v>
      </c>
      <c r="C25" s="3" t="s">
        <v>44</v>
      </c>
      <c r="D25" s="12" t="s">
        <v>45</v>
      </c>
      <c r="E25" s="4"/>
      <c r="F25" s="7" t="s">
        <v>97</v>
      </c>
      <c r="G25" s="8"/>
      <c r="H25" s="13" t="b">
        <f ca="1">IF(AND(
            OR(OFFSET($H25,0,-2) = "-",OFFSET($H25,0,-2) = ""),OFFSET($H25,0,-1) = ""),FALSE,TRUE)</f>
        <v>1</v>
      </c>
      <c r="I25" s="1">
        <v>0</v>
      </c>
    </row>
    <row r="26" spans="2:9" ht="60" x14ac:dyDescent="0.2">
      <c r="B26" s="1">
        <v>900168</v>
      </c>
      <c r="C26" s="3" t="s">
        <v>46</v>
      </c>
      <c r="D26" s="12" t="s">
        <v>47</v>
      </c>
      <c r="E26" s="4"/>
      <c r="F26" s="7" t="s">
        <v>98</v>
      </c>
      <c r="G26" s="8"/>
      <c r="H26" s="13" t="b">
        <f ca="1">IF(AND(
            OR(OFFSET($H26,0,-2) = "-",OFFSET($H26,0,-2) = ""),OFFSET($H26,0,-1) = ""),FALSE,TRUE)</f>
        <v>1</v>
      </c>
      <c r="I26" s="1">
        <v>1</v>
      </c>
    </row>
    <row r="27" spans="2:9" ht="60" x14ac:dyDescent="0.2">
      <c r="B27" s="1">
        <v>900169</v>
      </c>
      <c r="C27" s="3" t="s">
        <v>48</v>
      </c>
      <c r="D27" s="12" t="s">
        <v>49</v>
      </c>
      <c r="E27" s="4"/>
      <c r="F27" s="7" t="s">
        <v>99</v>
      </c>
      <c r="G27" s="8"/>
      <c r="H27" s="13" t="b">
        <f ca="1">IF(AND(
            OR(OFFSET($H27,0,-2) = "-",OFFSET($H27,0,-2) = ""),OFFSET($H27,0,-1) = ""),FALSE,TRUE)</f>
        <v>1</v>
      </c>
      <c r="I27" s="1">
        <v>0</v>
      </c>
    </row>
    <row r="28" spans="2:9" ht="20.100000000000001" customHeight="1" x14ac:dyDescent="0.2">
      <c r="B28" s="1"/>
      <c r="C28" s="51" t="s">
        <v>50</v>
      </c>
      <c r="D28" s="52"/>
      <c r="E28" s="53"/>
      <c r="F28" s="9"/>
      <c r="G28" s="10"/>
      <c r="H28" s="13" t="str">
        <f>IF(AND(ISBLANK(F28),ISBLANK(G28)),"?", "Anything entered in this row will be ignored")</f>
        <v>?</v>
      </c>
      <c r="I28" s="1">
        <v>-1</v>
      </c>
    </row>
    <row r="29" spans="2:9" ht="105" x14ac:dyDescent="0.2">
      <c r="B29" s="1">
        <v>900170</v>
      </c>
      <c r="C29" s="3" t="s">
        <v>51</v>
      </c>
      <c r="D29" s="12" t="s">
        <v>52</v>
      </c>
      <c r="E29" s="4"/>
      <c r="F29" s="7" t="s">
        <v>100</v>
      </c>
      <c r="G29" s="8"/>
      <c r="H29" s="13" t="b">
        <f ca="1">IF(AND(
            OR(OFFSET($H29,0,-2) = "-",OFFSET($H29,0,-2) = ""),OFFSET($H29,0,-1) = ""),FALSE,TRUE)</f>
        <v>1</v>
      </c>
      <c r="I29" s="1">
        <v>1</v>
      </c>
    </row>
    <row r="30" spans="2:9" ht="105" x14ac:dyDescent="0.2">
      <c r="B30" s="1">
        <v>900171</v>
      </c>
      <c r="C30" s="3" t="s">
        <v>53</v>
      </c>
      <c r="D30" s="12" t="s">
        <v>54</v>
      </c>
      <c r="E30" s="4"/>
      <c r="F30" s="7" t="s">
        <v>100</v>
      </c>
      <c r="G30" s="8"/>
      <c r="H30" s="13" t="b">
        <f ca="1">IF(AND(
            OR(OFFSET($H30,0,-2) = "-",OFFSET($H30,0,-2) = ""),OFFSET($H30,0,-1) = ""),FALSE,TRUE)</f>
        <v>1</v>
      </c>
      <c r="I30" s="1">
        <v>0</v>
      </c>
    </row>
    <row r="31" spans="2:9" ht="45" x14ac:dyDescent="0.2">
      <c r="B31" s="1">
        <v>900172</v>
      </c>
      <c r="C31" s="3" t="s">
        <v>55</v>
      </c>
      <c r="D31" s="12" t="s">
        <v>56</v>
      </c>
      <c r="E31" s="4"/>
      <c r="F31" s="7" t="s">
        <v>101</v>
      </c>
      <c r="G31" s="8"/>
      <c r="H31" s="13" t="b">
        <f ca="1">IF(AND(
            OR(OFFSET($H31,0,-2) = "-",OFFSET($H31,0,-2) = ""),OFFSET($H31,0,-1) = ""),FALSE,TRUE)</f>
        <v>1</v>
      </c>
      <c r="I31" s="1">
        <v>1</v>
      </c>
    </row>
    <row r="32" spans="2:9" ht="20.100000000000001" customHeight="1" x14ac:dyDescent="0.2">
      <c r="B32" s="1"/>
      <c r="C32" s="51" t="s">
        <v>57</v>
      </c>
      <c r="D32" s="52"/>
      <c r="E32" s="53"/>
      <c r="F32" s="9"/>
      <c r="G32" s="10"/>
      <c r="H32" s="13" t="str">
        <f>IF(AND(ISBLANK(F32),ISBLANK(G32)),"?", "Anything entered in this row will be ignored")</f>
        <v>?</v>
      </c>
      <c r="I32" s="1">
        <v>-1</v>
      </c>
    </row>
    <row r="33" spans="2:9" ht="90" x14ac:dyDescent="0.2">
      <c r="B33" s="1">
        <v>900173</v>
      </c>
      <c r="C33" s="3" t="s">
        <v>58</v>
      </c>
      <c r="D33" s="12" t="s">
        <v>59</v>
      </c>
      <c r="E33" s="4"/>
      <c r="F33" s="7" t="s">
        <v>102</v>
      </c>
      <c r="G33" s="8"/>
      <c r="H33" s="13" t="b">
        <f ca="1">IF(AND(
            OR(OFFSET($H33,0,-2) = "-",OFFSET($H33,0,-2) = ""),OFFSET($H33,0,-1) = ""),FALSE,TRUE)</f>
        <v>1</v>
      </c>
      <c r="I33" s="1">
        <v>1</v>
      </c>
    </row>
    <row r="34" spans="2:9" ht="27" customHeight="1" x14ac:dyDescent="0.2">
      <c r="B34">
        <v>-1</v>
      </c>
      <c r="C34" s="54">
        <f>COUNTIF(I11:I33,"&lt;&gt;-1")</f>
        <v>19</v>
      </c>
      <c r="D34" s="50"/>
      <c r="E34" s="11"/>
      <c r="F34" s="49">
        <f ca="1">IF(C34=0,1,(COUNTIF(H11:H33,TRUE)+COUNTIF(H11:H33,1)) / (C34))</f>
        <v>1</v>
      </c>
      <c r="G34" s="50"/>
    </row>
  </sheetData>
  <sheetProtection password="E36C" sheet="1" objects="1" scenarios="1" insertHyperlinks="0"/>
  <mergeCells count="6">
    <mergeCell ref="F34:G34"/>
    <mergeCell ref="C11:E11"/>
    <mergeCell ref="C23:E23"/>
    <mergeCell ref="C28:E28"/>
    <mergeCell ref="C32:E32"/>
    <mergeCell ref="C34:D34"/>
  </mergeCells>
  <conditionalFormatting sqref="C11:G33">
    <cfRule type="expression" dxfId="25" priority="5">
      <formula>$I11=1</formula>
    </cfRule>
  </conditionalFormatting>
  <conditionalFormatting sqref="H11">
    <cfRule type="containsText" dxfId="24" priority="1" operator="containsText" text="~?">
      <formula>NOT(ISERROR(SEARCH("~?",H11)))</formula>
    </cfRule>
    <cfRule type="expression" dxfId="23" priority="6">
      <formula>$H11=""</formula>
    </cfRule>
  </conditionalFormatting>
  <conditionalFormatting sqref="H11:H33">
    <cfRule type="expression" dxfId="22" priority="10">
      <formula>$H11=1</formula>
    </cfRule>
    <cfRule type="expression" dxfId="21" priority="11">
      <formula>$H11</formula>
    </cfRule>
    <cfRule type="expression" dxfId="20" priority="12">
      <formula>AND(NOT(ISBLANK($H11)), NOT($H11))</formula>
    </cfRule>
    <cfRule type="expression" dxfId="19" priority="13">
      <formula>NOT(ISBLANK($H11))</formula>
    </cfRule>
  </conditionalFormatting>
  <conditionalFormatting sqref="H23">
    <cfRule type="containsText" dxfId="18" priority="2" operator="containsText" text="~?">
      <formula>NOT(ISERROR(SEARCH("~?",H23)))</formula>
    </cfRule>
    <cfRule type="expression" dxfId="17" priority="7">
      <formula>$H23=""</formula>
    </cfRule>
  </conditionalFormatting>
  <conditionalFormatting sqref="H28">
    <cfRule type="containsText" dxfId="16" priority="3" operator="containsText" text="~?">
      <formula>NOT(ISERROR(SEARCH("~?",H28)))</formula>
    </cfRule>
    <cfRule type="expression" dxfId="15" priority="8">
      <formula>$H28=""</formula>
    </cfRule>
  </conditionalFormatting>
  <conditionalFormatting sqref="H32">
    <cfRule type="containsText" dxfId="14" priority="4" operator="containsText" text="~?">
      <formula>NOT(ISERROR(SEARCH("~?",H32)))</formula>
    </cfRule>
    <cfRule type="expression" dxfId="13" priority="9">
      <formula>$H32=""</formula>
    </cfRule>
  </conditionalFormatting>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I31"/>
  <sheetViews>
    <sheetView showRowColHeaders="0" workbookViewId="0">
      <pane ySplit="10" topLeftCell="A23" activePane="bottomLeft" state="frozen"/>
      <selection pane="bottomLeft" activeCell="F16" sqref="F16"/>
    </sheetView>
  </sheetViews>
  <sheetFormatPr defaultRowHeight="15" x14ac:dyDescent="0.2"/>
  <cols>
    <col min="2" max="2" width="9.109375" hidden="1"/>
    <col min="3" max="3" width="10" customWidth="1"/>
    <col min="4" max="4" width="66" customWidth="1"/>
    <col min="5" max="5" width="9.109375" hidden="1"/>
    <col min="6" max="6" width="25" customWidth="1"/>
    <col min="7" max="7" width="66" customWidth="1"/>
    <col min="8" max="8" width="40" customWidth="1"/>
    <col min="9" max="9" width="9.109375" hidden="1"/>
  </cols>
  <sheetData>
    <row r="2" spans="2:9" ht="27.75" x14ac:dyDescent="0.2">
      <c r="C2" s="2" t="s">
        <v>60</v>
      </c>
    </row>
    <row r="3" spans="2:9" hidden="1" x14ac:dyDescent="0.2"/>
    <row r="4" spans="2:9" hidden="1" x14ac:dyDescent="0.2"/>
    <row r="5" spans="2:9" hidden="1" x14ac:dyDescent="0.2"/>
    <row r="6" spans="2:9" hidden="1" x14ac:dyDescent="0.2"/>
    <row r="7" spans="2:9" hidden="1" x14ac:dyDescent="0.2"/>
    <row r="8" spans="2:9" hidden="1" x14ac:dyDescent="0.2"/>
    <row r="10" spans="2:9" ht="32.1" customHeight="1" x14ac:dyDescent="0.2">
      <c r="C10" s="5" t="s">
        <v>14</v>
      </c>
      <c r="D10" s="5" t="s">
        <v>15</v>
      </c>
      <c r="E10" s="5" t="s">
        <v>10</v>
      </c>
      <c r="F10" s="6" t="s">
        <v>16</v>
      </c>
      <c r="G10" s="6" t="s">
        <v>17</v>
      </c>
      <c r="I10" t="s">
        <v>10</v>
      </c>
    </row>
    <row r="11" spans="2:9" ht="20.100000000000001" customHeight="1" x14ac:dyDescent="0.2">
      <c r="B11" s="1"/>
      <c r="C11" s="51" t="s">
        <v>61</v>
      </c>
      <c r="D11" s="52"/>
      <c r="E11" s="53"/>
      <c r="F11" s="9"/>
      <c r="G11" s="10"/>
      <c r="H11" s="13" t="str">
        <f>IF(AND(ISBLANK(F11),ISBLANK(G11)),"?", "Anything entered in this row will be ignored")</f>
        <v>?</v>
      </c>
      <c r="I11" s="1">
        <v>-1</v>
      </c>
    </row>
    <row r="12" spans="2:9" ht="45" x14ac:dyDescent="0.2">
      <c r="B12" s="1">
        <v>900174</v>
      </c>
      <c r="C12" s="3" t="s">
        <v>62</v>
      </c>
      <c r="D12" s="12" t="s">
        <v>63</v>
      </c>
      <c r="E12" s="4"/>
      <c r="F12" s="7" t="s">
        <v>103</v>
      </c>
      <c r="G12" s="8"/>
      <c r="H12" s="13" t="b">
        <f ca="1">IF(AND(
            OR(OFFSET($H12,0,-2) = "-",OFFSET($H12,0,-2) = ""),OFFSET($H12,0,-1) = ""),FALSE,TRUE)</f>
        <v>1</v>
      </c>
      <c r="I12" s="1">
        <v>1</v>
      </c>
    </row>
    <row r="13" spans="2:9" ht="45" x14ac:dyDescent="0.2">
      <c r="B13" s="1">
        <v>900175</v>
      </c>
      <c r="C13" s="3" t="s">
        <v>64</v>
      </c>
      <c r="D13" s="12" t="s">
        <v>65</v>
      </c>
      <c r="E13" s="4"/>
      <c r="F13" s="7" t="s">
        <v>104</v>
      </c>
      <c r="G13" s="8"/>
      <c r="H13" s="13" t="b">
        <f ca="1">IF(AND(
            OR(OFFSET($H13,0,-2) = "-",OFFSET($H13,0,-2) = ""),OFFSET($H13,0,-1) = ""),FALSE,TRUE)</f>
        <v>1</v>
      </c>
      <c r="I13" s="1">
        <v>0</v>
      </c>
    </row>
    <row r="14" spans="2:9" ht="45" x14ac:dyDescent="0.2">
      <c r="B14" s="1">
        <v>900176</v>
      </c>
      <c r="C14" s="3" t="s">
        <v>66</v>
      </c>
      <c r="D14" s="12" t="s">
        <v>67</v>
      </c>
      <c r="E14" s="4"/>
      <c r="F14" s="7" t="s">
        <v>105</v>
      </c>
      <c r="G14" s="8"/>
      <c r="H14" s="13" t="b">
        <f ca="1">IF(AND(
            OR(OFFSET($H14,0,-2) = "-",OFFSET($H14,0,-2) = ""),OFFSET($H14,0,-1) = ""),FALSE,TRUE)</f>
        <v>1</v>
      </c>
      <c r="I14" s="1">
        <v>1</v>
      </c>
    </row>
    <row r="15" spans="2:9" ht="45" x14ac:dyDescent="0.2">
      <c r="B15" s="1">
        <v>900177</v>
      </c>
      <c r="C15" s="3" t="s">
        <v>68</v>
      </c>
      <c r="D15" s="12" t="s">
        <v>69</v>
      </c>
      <c r="E15" s="4"/>
      <c r="F15" s="36" t="s">
        <v>106</v>
      </c>
      <c r="G15" s="8"/>
      <c r="H15" s="13" t="b">
        <f ca="1">IF(AND(
            OR(OFFSET($H15,0,-2) = "-",OFFSET($H15,0,-2) = ""),OFFSET($H15,0,-1) = ""),FALSE,TRUE)</f>
        <v>1</v>
      </c>
      <c r="I15" s="1">
        <v>0</v>
      </c>
    </row>
    <row r="16" spans="2:9" ht="20.100000000000001" customHeight="1" x14ac:dyDescent="0.2">
      <c r="B16" s="1"/>
      <c r="C16" s="51" t="s">
        <v>70</v>
      </c>
      <c r="D16" s="52"/>
      <c r="E16" s="53"/>
      <c r="F16" s="9"/>
      <c r="G16" s="10"/>
      <c r="H16" s="13" t="str">
        <f>IF(AND(ISBLANK(F16),ISBLANK(G16)),"?", "Anything entered in this row will be ignored")</f>
        <v>?</v>
      </c>
      <c r="I16" s="1">
        <v>-1</v>
      </c>
    </row>
    <row r="17" spans="2:9" ht="45" x14ac:dyDescent="0.2">
      <c r="B17" s="1">
        <v>900178</v>
      </c>
      <c r="C17" s="3" t="s">
        <v>71</v>
      </c>
      <c r="D17" s="12" t="s">
        <v>63</v>
      </c>
      <c r="E17" s="4"/>
      <c r="F17" s="7" t="s">
        <v>107</v>
      </c>
      <c r="G17" s="8"/>
      <c r="H17" s="13" t="b">
        <f ca="1">IF(AND(
            OR(OFFSET($H17,0,-2) = "-",OFFSET($H17,0,-2) = ""),OFFSET($H17,0,-1) = ""),FALSE,TRUE)</f>
        <v>1</v>
      </c>
      <c r="I17" s="1">
        <v>1</v>
      </c>
    </row>
    <row r="18" spans="2:9" ht="45" x14ac:dyDescent="0.2">
      <c r="B18" s="1">
        <v>900179</v>
      </c>
      <c r="C18" s="3" t="s">
        <v>72</v>
      </c>
      <c r="D18" s="12" t="s">
        <v>65</v>
      </c>
      <c r="E18" s="4"/>
      <c r="F18" s="7" t="s">
        <v>108</v>
      </c>
      <c r="G18" s="8"/>
      <c r="H18" s="13" t="b">
        <f ca="1">IF(AND(
            OR(OFFSET($H18,0,-2) = "-",OFFSET($H18,0,-2) = ""),OFFSET($H18,0,-1) = ""),FALSE,TRUE)</f>
        <v>1</v>
      </c>
      <c r="I18" s="1">
        <v>0</v>
      </c>
    </row>
    <row r="19" spans="2:9" ht="45" x14ac:dyDescent="0.2">
      <c r="B19" s="1">
        <v>900180</v>
      </c>
      <c r="C19" s="3" t="s">
        <v>73</v>
      </c>
      <c r="D19" s="12" t="s">
        <v>74</v>
      </c>
      <c r="E19" s="4"/>
      <c r="F19" s="7" t="s">
        <v>109</v>
      </c>
      <c r="G19" s="8"/>
      <c r="H19" s="13" t="b">
        <f ca="1">IF(AND(
            OR(OFFSET($H19,0,-2) = "-",OFFSET($H19,0,-2) = ""),OFFSET($H19,0,-1) = ""),FALSE,TRUE)</f>
        <v>1</v>
      </c>
      <c r="I19" s="1">
        <v>1</v>
      </c>
    </row>
    <row r="20" spans="2:9" ht="45" x14ac:dyDescent="0.2">
      <c r="B20" s="1">
        <v>900181</v>
      </c>
      <c r="C20" s="3" t="s">
        <v>75</v>
      </c>
      <c r="D20" s="12" t="s">
        <v>69</v>
      </c>
      <c r="E20" s="4"/>
      <c r="F20" s="36" t="s">
        <v>110</v>
      </c>
      <c r="G20" s="8"/>
      <c r="H20" s="13" t="b">
        <f ca="1">IF(AND(
            OR(OFFSET($H20,0,-2) = "-",OFFSET($H20,0,-2) = ""),OFFSET($H20,0,-1) = ""),FALSE,TRUE)</f>
        <v>1</v>
      </c>
      <c r="I20" s="1">
        <v>0</v>
      </c>
    </row>
    <row r="21" spans="2:9" ht="20.100000000000001" customHeight="1" x14ac:dyDescent="0.2">
      <c r="B21" s="1"/>
      <c r="C21" s="51" t="s">
        <v>76</v>
      </c>
      <c r="D21" s="52"/>
      <c r="E21" s="53"/>
      <c r="F21" s="9"/>
      <c r="G21" s="10"/>
      <c r="H21" s="13" t="str">
        <f>IF(AND(ISBLANK(F21),ISBLANK(G21)),"?", "Anything entered in this row will be ignored")</f>
        <v>?</v>
      </c>
      <c r="I21" s="1">
        <v>-1</v>
      </c>
    </row>
    <row r="22" spans="2:9" ht="45" x14ac:dyDescent="0.2">
      <c r="B22" s="1">
        <v>900182</v>
      </c>
      <c r="C22" s="3" t="s">
        <v>77</v>
      </c>
      <c r="D22" s="12" t="s">
        <v>63</v>
      </c>
      <c r="E22" s="4"/>
      <c r="F22" s="7" t="s">
        <v>118</v>
      </c>
      <c r="G22" s="8"/>
      <c r="H22" s="13" t="b">
        <f ca="1">IF(AND(
            OR(OFFSET($H22,0,-2) = "-",OFFSET($H22,0,-2) = ""),OFFSET($H22,0,-1) = ""),FALSE,TRUE)</f>
        <v>1</v>
      </c>
      <c r="I22" s="1">
        <v>1</v>
      </c>
    </row>
    <row r="23" spans="2:9" ht="45" x14ac:dyDescent="0.2">
      <c r="B23" s="1">
        <v>900183</v>
      </c>
      <c r="C23" s="3" t="s">
        <v>78</v>
      </c>
      <c r="D23" s="12" t="s">
        <v>65</v>
      </c>
      <c r="E23" s="4"/>
      <c r="F23" s="7" t="s">
        <v>111</v>
      </c>
      <c r="G23" s="8"/>
      <c r="H23" s="13" t="b">
        <f ca="1">IF(AND(
            OR(OFFSET($H23,0,-2) = "-",OFFSET($H23,0,-2) = ""),OFFSET($H23,0,-1) = ""),FALSE,TRUE)</f>
        <v>1</v>
      </c>
      <c r="I23" s="1">
        <v>0</v>
      </c>
    </row>
    <row r="24" spans="2:9" ht="45" x14ac:dyDescent="0.2">
      <c r="B24" s="1">
        <v>900184</v>
      </c>
      <c r="C24" s="3" t="s">
        <v>79</v>
      </c>
      <c r="D24" s="12" t="s">
        <v>74</v>
      </c>
      <c r="E24" s="4"/>
      <c r="F24" s="7" t="s">
        <v>112</v>
      </c>
      <c r="G24" s="8"/>
      <c r="H24" s="13" t="b">
        <f ca="1">IF(AND(
            OR(OFFSET($H24,0,-2) = "-",OFFSET($H24,0,-2) = ""),OFFSET($H24,0,-1) = ""),FALSE,TRUE)</f>
        <v>1</v>
      </c>
      <c r="I24" s="1">
        <v>1</v>
      </c>
    </row>
    <row r="25" spans="2:9" ht="45" x14ac:dyDescent="0.2">
      <c r="B25" s="1">
        <v>900185</v>
      </c>
      <c r="C25" s="3" t="s">
        <v>80</v>
      </c>
      <c r="D25" s="12" t="s">
        <v>69</v>
      </c>
      <c r="E25" s="4"/>
      <c r="F25" s="36" t="s">
        <v>113</v>
      </c>
      <c r="G25" s="8"/>
      <c r="H25" s="13" t="b">
        <f ca="1">IF(AND(
            OR(OFFSET($H25,0,-2) = "-",OFFSET($H25,0,-2) = ""),OFFSET($H25,0,-1) = ""),FALSE,TRUE)</f>
        <v>1</v>
      </c>
      <c r="I25" s="1">
        <v>0</v>
      </c>
    </row>
    <row r="26" spans="2:9" ht="20.100000000000001" customHeight="1" x14ac:dyDescent="0.2">
      <c r="B26" s="1"/>
      <c r="C26" s="51" t="s">
        <v>81</v>
      </c>
      <c r="D26" s="52"/>
      <c r="E26" s="53"/>
      <c r="F26" s="9"/>
      <c r="G26" s="10"/>
      <c r="H26" s="13" t="str">
        <f>IF(AND(ISBLANK(F26),ISBLANK(G26)),"?", "Anything entered in this row will be ignored")</f>
        <v>?</v>
      </c>
      <c r="I26" s="1">
        <v>-1</v>
      </c>
    </row>
    <row r="27" spans="2:9" ht="45" x14ac:dyDescent="0.2">
      <c r="B27" s="1">
        <v>900186</v>
      </c>
      <c r="C27" s="3" t="s">
        <v>82</v>
      </c>
      <c r="D27" s="12" t="s">
        <v>63</v>
      </c>
      <c r="E27" s="4"/>
      <c r="F27" s="7" t="s">
        <v>114</v>
      </c>
      <c r="G27" s="8"/>
      <c r="H27" s="13" t="b">
        <f ca="1">IF(AND(
            OR(OFFSET($H27,0,-2) = "-",OFFSET($H27,0,-2) = ""),OFFSET($H27,0,-1) = ""),FALSE,TRUE)</f>
        <v>1</v>
      </c>
      <c r="I27" s="1">
        <v>1</v>
      </c>
    </row>
    <row r="28" spans="2:9" ht="45" x14ac:dyDescent="0.2">
      <c r="B28" s="1">
        <v>900187</v>
      </c>
      <c r="C28" s="3" t="s">
        <v>83</v>
      </c>
      <c r="D28" s="12" t="s">
        <v>65</v>
      </c>
      <c r="E28" s="4"/>
      <c r="F28" s="7" t="s">
        <v>115</v>
      </c>
      <c r="G28" s="8"/>
      <c r="H28" s="13" t="b">
        <f ca="1">IF(AND(
            OR(OFFSET($H28,0,-2) = "-",OFFSET($H28,0,-2) = ""),OFFSET($H28,0,-1) = ""),FALSE,TRUE)</f>
        <v>1</v>
      </c>
      <c r="I28" s="1">
        <v>0</v>
      </c>
    </row>
    <row r="29" spans="2:9" ht="45" x14ac:dyDescent="0.2">
      <c r="B29" s="1">
        <v>900188</v>
      </c>
      <c r="C29" s="3" t="s">
        <v>84</v>
      </c>
      <c r="D29" s="12" t="s">
        <v>74</v>
      </c>
      <c r="E29" s="4"/>
      <c r="F29" s="7" t="s">
        <v>116</v>
      </c>
      <c r="G29" s="8"/>
      <c r="H29" s="13" t="b">
        <f ca="1">IF(AND(
            OR(OFFSET($H29,0,-2) = "-",OFFSET($H29,0,-2) = ""),OFFSET($H29,0,-1) = ""),FALSE,TRUE)</f>
        <v>1</v>
      </c>
      <c r="I29" s="1">
        <v>1</v>
      </c>
    </row>
    <row r="30" spans="2:9" ht="45" x14ac:dyDescent="0.2">
      <c r="B30" s="1">
        <v>900189</v>
      </c>
      <c r="C30" s="3" t="s">
        <v>85</v>
      </c>
      <c r="D30" s="12" t="s">
        <v>69</v>
      </c>
      <c r="E30" s="4"/>
      <c r="F30" s="36" t="s">
        <v>117</v>
      </c>
      <c r="G30" s="8"/>
      <c r="H30" s="13" t="b">
        <f ca="1">IF(AND(
            OR(OFFSET($H30,0,-2) = "-",OFFSET($H30,0,-2) = ""),OFFSET($H30,0,-1) = ""),FALSE,TRUE)</f>
        <v>1</v>
      </c>
      <c r="I30" s="1">
        <v>0</v>
      </c>
    </row>
    <row r="31" spans="2:9" ht="27" customHeight="1" x14ac:dyDescent="0.2">
      <c r="B31">
        <v>-1</v>
      </c>
      <c r="C31" s="54">
        <f>COUNTIF(I11:I30,"&lt;&gt;-1")</f>
        <v>16</v>
      </c>
      <c r="D31" s="50"/>
      <c r="E31" s="11"/>
      <c r="F31" s="49">
        <f ca="1">IF(C31=0,1,(COUNTIF(H11:H30,TRUE)+COUNTIF(H11:H30,1)) / (C31))</f>
        <v>1</v>
      </c>
      <c r="G31" s="50"/>
    </row>
  </sheetData>
  <sheetProtection password="E36C" sheet="1" objects="1" scenarios="1" insertHyperlinks="0"/>
  <mergeCells count="6">
    <mergeCell ref="F31:G31"/>
    <mergeCell ref="C11:E11"/>
    <mergeCell ref="C16:E16"/>
    <mergeCell ref="C21:E21"/>
    <mergeCell ref="C26:E26"/>
    <mergeCell ref="C31:D31"/>
  </mergeCells>
  <conditionalFormatting sqref="C11:G30">
    <cfRule type="expression" dxfId="12" priority="5">
      <formula>$I11=1</formula>
    </cfRule>
  </conditionalFormatting>
  <conditionalFormatting sqref="H11">
    <cfRule type="containsText" dxfId="11" priority="1" operator="containsText" text="~?">
      <formula>NOT(ISERROR(SEARCH("~?",H11)))</formula>
    </cfRule>
    <cfRule type="expression" dxfId="10" priority="6">
      <formula>$H11=""</formula>
    </cfRule>
  </conditionalFormatting>
  <conditionalFormatting sqref="H11:H30">
    <cfRule type="expression" dxfId="9" priority="10">
      <formula>$H11=1</formula>
    </cfRule>
    <cfRule type="expression" dxfId="8" priority="11">
      <formula>$H11</formula>
    </cfRule>
    <cfRule type="expression" dxfId="7" priority="12">
      <formula>AND(NOT(ISBLANK($H11)), NOT($H11))</formula>
    </cfRule>
    <cfRule type="expression" dxfId="6" priority="13">
      <formula>NOT(ISBLANK($H11))</formula>
    </cfRule>
  </conditionalFormatting>
  <conditionalFormatting sqref="H16">
    <cfRule type="containsText" dxfId="5" priority="2" operator="containsText" text="~?">
      <formula>NOT(ISERROR(SEARCH("~?",H16)))</formula>
    </cfRule>
    <cfRule type="expression" dxfId="4" priority="7">
      <formula>$H16=""</formula>
    </cfRule>
  </conditionalFormatting>
  <conditionalFormatting sqref="H21">
    <cfRule type="containsText" dxfId="3" priority="3" operator="containsText" text="~?">
      <formula>NOT(ISERROR(SEARCH("~?",H21)))</formula>
    </cfRule>
    <cfRule type="expression" dxfId="2" priority="8">
      <formula>$H21=""</formula>
    </cfRule>
  </conditionalFormatting>
  <conditionalFormatting sqref="H26">
    <cfRule type="containsText" dxfId="1" priority="4" operator="containsText" text="~?">
      <formula>NOT(ISERROR(SEARCH("~?",H26)))</formula>
    </cfRule>
    <cfRule type="expression" dxfId="0" priority="9">
      <formula>$H26=""</formula>
    </cfRule>
  </conditionalFormatting>
  <hyperlinks>
    <hyperlink ref="F15" r:id="rId1" xr:uid="{506F065D-DF44-4C25-BEB6-E05C05CDBC78}"/>
    <hyperlink ref="F20" r:id="rId2" xr:uid="{180B44B6-3B49-4C75-844B-B06C2AFF8742}"/>
    <hyperlink ref="F25" r:id="rId3" xr:uid="{E782FAD1-B803-4E7E-96A0-24F65B1974AA}"/>
    <hyperlink ref="F30" r:id="rId4" xr:uid="{F624E307-CB77-45B4-B6F8-8250B80B01E4}"/>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workbookViewId="0"/>
  </sheetViews>
  <sheetFormatPr defaultRowHeight="15" x14ac:dyDescent="0.2"/>
  <sheetData>
    <row r="1" spans="1:1" x14ac:dyDescent="0.2">
      <c r="A1" s="1"/>
    </row>
  </sheetData>
  <sheetProtection password="E36C" sheet="1" objects="1" scenarios="1" selectLockedCells="1" selectUnlockedCell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Summary</vt:lpstr>
      <vt:lpstr>1</vt:lpstr>
      <vt:lpstr>2</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Questionnaire Response Template</dc:title>
  <dc:subject/>
  <dc:creator>Bonfire</dc:creator>
  <cp:keywords/>
  <dc:description/>
  <cp:lastModifiedBy>Amanda Cavanaugh</cp:lastModifiedBy>
  <dcterms:created xsi:type="dcterms:W3CDTF">2023-06-08T18:53:38Z</dcterms:created>
  <dcterms:modified xsi:type="dcterms:W3CDTF">2023-06-14T12:16:58Z</dcterms:modified>
  <cp:category/>
</cp:coreProperties>
</file>